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heckCompatibility="1" autoCompressPictures="0"/>
  <bookViews>
    <workbookView xWindow="36" yWindow="288" windowWidth="19104" windowHeight="9492" tabRatio="762" firstSheet="3" activeTab="6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Ire 2" sheetId="33" r:id="rId6"/>
    <sheet name="Ire 7" sheetId="39" r:id="rId7"/>
    <sheet name="S4" sheetId="32" r:id="rId8"/>
    <sheet name="S5" sheetId="31" r:id="rId9"/>
    <sheet name="S6" sheetId="36" r:id="rId10"/>
    <sheet name="S7" sheetId="35" r:id="rId11"/>
    <sheet name="S8" sheetId="37" r:id="rId12"/>
  </sheets>
  <externalReferences>
    <externalReference r:id="rId13"/>
  </externalReferences>
  <calcPr calcId="145621" calcMode="manual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P133" i="39" l="1"/>
  <c r="P132" i="39"/>
  <c r="P130" i="39"/>
  <c r="P129" i="39"/>
  <c r="P127" i="39"/>
  <c r="P126" i="39"/>
  <c r="P133" i="33" l="1"/>
  <c r="P132" i="33"/>
  <c r="P130" i="33"/>
  <c r="P129" i="33"/>
  <c r="P127" i="33"/>
  <c r="P126" i="33"/>
  <c r="B115" i="39"/>
  <c r="Q114" i="39"/>
  <c r="P114" i="39"/>
  <c r="O114" i="39"/>
  <c r="N114" i="39"/>
  <c r="M114" i="39"/>
  <c r="L114" i="39"/>
  <c r="K114" i="39"/>
  <c r="J114" i="39"/>
  <c r="I114" i="39"/>
  <c r="H114" i="39"/>
  <c r="G114" i="39"/>
  <c r="F114" i="39"/>
  <c r="E114" i="39"/>
  <c r="D114" i="39"/>
  <c r="A114" i="39"/>
  <c r="Q113" i="39"/>
  <c r="P113" i="39"/>
  <c r="O113" i="39"/>
  <c r="N113" i="39"/>
  <c r="M113" i="39"/>
  <c r="L113" i="39"/>
  <c r="K113" i="39"/>
  <c r="J113" i="39"/>
  <c r="I113" i="39"/>
  <c r="H113" i="39"/>
  <c r="G113" i="39"/>
  <c r="F113" i="39"/>
  <c r="E113" i="39"/>
  <c r="D113" i="39"/>
  <c r="A113" i="39"/>
  <c r="Q112" i="39"/>
  <c r="P112" i="39"/>
  <c r="O112" i="39"/>
  <c r="N112" i="39"/>
  <c r="M112" i="39"/>
  <c r="L112" i="39"/>
  <c r="K112" i="39"/>
  <c r="J112" i="39"/>
  <c r="I112" i="39"/>
  <c r="H112" i="39"/>
  <c r="G112" i="39"/>
  <c r="F112" i="39"/>
  <c r="E112" i="39"/>
  <c r="D112" i="39"/>
  <c r="A112" i="39"/>
  <c r="Q111" i="39"/>
  <c r="P111" i="39"/>
  <c r="O111" i="39"/>
  <c r="N111" i="39"/>
  <c r="M111" i="39"/>
  <c r="L111" i="39"/>
  <c r="K111" i="39"/>
  <c r="J111" i="39"/>
  <c r="I111" i="39"/>
  <c r="H111" i="39"/>
  <c r="G111" i="39"/>
  <c r="F111" i="39"/>
  <c r="E111" i="39"/>
  <c r="D111" i="39"/>
  <c r="A111" i="39"/>
  <c r="Q110" i="39"/>
  <c r="P110" i="39"/>
  <c r="O110" i="39"/>
  <c r="N110" i="39"/>
  <c r="M110" i="39"/>
  <c r="L110" i="39"/>
  <c r="K110" i="39"/>
  <c r="J110" i="39"/>
  <c r="I110" i="39"/>
  <c r="H110" i="39"/>
  <c r="G110" i="39"/>
  <c r="F110" i="39"/>
  <c r="E110" i="39"/>
  <c r="D110" i="39"/>
  <c r="A110" i="39"/>
  <c r="Q109" i="39"/>
  <c r="P109" i="39"/>
  <c r="O109" i="39"/>
  <c r="N109" i="39"/>
  <c r="M109" i="39"/>
  <c r="L109" i="39"/>
  <c r="K109" i="39"/>
  <c r="J109" i="39"/>
  <c r="I109" i="39"/>
  <c r="H109" i="39"/>
  <c r="G109" i="39"/>
  <c r="F109" i="39"/>
  <c r="E109" i="39"/>
  <c r="D109" i="39"/>
  <c r="A109" i="39"/>
  <c r="Q108" i="39"/>
  <c r="P108" i="39"/>
  <c r="O108" i="39"/>
  <c r="N108" i="39"/>
  <c r="M108" i="39"/>
  <c r="L108" i="39"/>
  <c r="K108" i="39"/>
  <c r="J108" i="39"/>
  <c r="I108" i="39"/>
  <c r="H108" i="39"/>
  <c r="G108" i="39"/>
  <c r="F108" i="39"/>
  <c r="E108" i="39"/>
  <c r="D108" i="39"/>
  <c r="A108" i="39"/>
  <c r="Q107" i="39"/>
  <c r="P107" i="39"/>
  <c r="O107" i="39"/>
  <c r="N107" i="39"/>
  <c r="M107" i="39"/>
  <c r="L107" i="39"/>
  <c r="K107" i="39"/>
  <c r="J107" i="39"/>
  <c r="I107" i="39"/>
  <c r="H107" i="39"/>
  <c r="G107" i="39"/>
  <c r="F107" i="39"/>
  <c r="E107" i="39"/>
  <c r="D107" i="39"/>
  <c r="A107" i="39"/>
  <c r="Q106" i="39"/>
  <c r="P106" i="39"/>
  <c r="O106" i="39"/>
  <c r="N106" i="39"/>
  <c r="M106" i="39"/>
  <c r="L106" i="39"/>
  <c r="K106" i="39"/>
  <c r="J106" i="39"/>
  <c r="I106" i="39"/>
  <c r="H106" i="39"/>
  <c r="G106" i="39"/>
  <c r="F106" i="39"/>
  <c r="E106" i="39"/>
  <c r="D106" i="39"/>
  <c r="A106" i="39"/>
  <c r="Q105" i="39"/>
  <c r="P105" i="39"/>
  <c r="O105" i="39"/>
  <c r="N105" i="39"/>
  <c r="M105" i="39"/>
  <c r="L105" i="39"/>
  <c r="K105" i="39"/>
  <c r="J105" i="39"/>
  <c r="I105" i="39"/>
  <c r="H105" i="39"/>
  <c r="G105" i="39"/>
  <c r="F105" i="39"/>
  <c r="E105" i="39"/>
  <c r="D105" i="39"/>
  <c r="A105" i="39"/>
  <c r="Q104" i="39"/>
  <c r="P104" i="39"/>
  <c r="O104" i="39"/>
  <c r="N104" i="39"/>
  <c r="M104" i="39"/>
  <c r="L104" i="39"/>
  <c r="K104" i="39"/>
  <c r="J104" i="39"/>
  <c r="I104" i="39"/>
  <c r="H104" i="39"/>
  <c r="G104" i="39"/>
  <c r="F104" i="39"/>
  <c r="E104" i="39"/>
  <c r="D104" i="39"/>
  <c r="A104" i="39"/>
  <c r="Q103" i="39"/>
  <c r="P103" i="39"/>
  <c r="O103" i="39"/>
  <c r="N103" i="39"/>
  <c r="M103" i="39"/>
  <c r="L103" i="39"/>
  <c r="K103" i="39"/>
  <c r="J103" i="39"/>
  <c r="I103" i="39"/>
  <c r="H103" i="39"/>
  <c r="G103" i="39"/>
  <c r="F103" i="39"/>
  <c r="E103" i="39"/>
  <c r="D103" i="39"/>
  <c r="A103" i="39"/>
  <c r="Q102" i="39"/>
  <c r="P102" i="39"/>
  <c r="O102" i="39"/>
  <c r="N102" i="39"/>
  <c r="M102" i="39"/>
  <c r="L102" i="39"/>
  <c r="K102" i="39"/>
  <c r="J102" i="39"/>
  <c r="I102" i="39"/>
  <c r="H102" i="39"/>
  <c r="G102" i="39"/>
  <c r="F102" i="39"/>
  <c r="E102" i="39"/>
  <c r="D102" i="39"/>
  <c r="A102" i="39"/>
  <c r="Q101" i="39"/>
  <c r="P101" i="39"/>
  <c r="O101" i="39"/>
  <c r="N101" i="39"/>
  <c r="M101" i="39"/>
  <c r="L101" i="39"/>
  <c r="K101" i="39"/>
  <c r="J101" i="39"/>
  <c r="I101" i="39"/>
  <c r="H101" i="39"/>
  <c r="G101" i="39"/>
  <c r="F101" i="39"/>
  <c r="E101" i="39"/>
  <c r="D101" i="39"/>
  <c r="A101" i="39"/>
  <c r="Q100" i="39"/>
  <c r="P100" i="39"/>
  <c r="O100" i="39"/>
  <c r="N100" i="39"/>
  <c r="M100" i="39"/>
  <c r="L100" i="39"/>
  <c r="K100" i="39"/>
  <c r="J100" i="39"/>
  <c r="I100" i="39"/>
  <c r="H100" i="39"/>
  <c r="G100" i="39"/>
  <c r="F100" i="39"/>
  <c r="E100" i="39"/>
  <c r="D100" i="39"/>
  <c r="A100" i="39"/>
  <c r="Q99" i="39"/>
  <c r="P99" i="39"/>
  <c r="O99" i="39"/>
  <c r="N99" i="39"/>
  <c r="M99" i="39"/>
  <c r="L99" i="39"/>
  <c r="K99" i="39"/>
  <c r="J99" i="39"/>
  <c r="I99" i="39"/>
  <c r="H99" i="39"/>
  <c r="G99" i="39"/>
  <c r="F99" i="39"/>
  <c r="E99" i="39"/>
  <c r="D99" i="39"/>
  <c r="A99" i="39"/>
  <c r="Q98" i="39"/>
  <c r="P98" i="39"/>
  <c r="O98" i="39"/>
  <c r="N98" i="39"/>
  <c r="M98" i="39"/>
  <c r="L98" i="39"/>
  <c r="K98" i="39"/>
  <c r="J98" i="39"/>
  <c r="I98" i="39"/>
  <c r="H98" i="39"/>
  <c r="G98" i="39"/>
  <c r="F98" i="39"/>
  <c r="E98" i="39"/>
  <c r="D98" i="39"/>
  <c r="A98" i="39"/>
  <c r="Q97" i="39"/>
  <c r="P97" i="39"/>
  <c r="O97" i="39"/>
  <c r="N97" i="39"/>
  <c r="M97" i="39"/>
  <c r="L97" i="39"/>
  <c r="K97" i="39"/>
  <c r="J97" i="39"/>
  <c r="I97" i="39"/>
  <c r="H97" i="39"/>
  <c r="G97" i="39"/>
  <c r="F97" i="39"/>
  <c r="E97" i="39"/>
  <c r="D97" i="39"/>
  <c r="A97" i="39"/>
  <c r="Q96" i="39"/>
  <c r="P96" i="39"/>
  <c r="O96" i="39"/>
  <c r="N96" i="39"/>
  <c r="M96" i="39"/>
  <c r="L96" i="39"/>
  <c r="K96" i="39"/>
  <c r="J96" i="39"/>
  <c r="I96" i="39"/>
  <c r="H96" i="39"/>
  <c r="G96" i="39"/>
  <c r="F96" i="39"/>
  <c r="E96" i="39"/>
  <c r="D96" i="39"/>
  <c r="A96" i="39"/>
  <c r="Q95" i="39"/>
  <c r="P95" i="39"/>
  <c r="O95" i="39"/>
  <c r="N95" i="39"/>
  <c r="M95" i="39"/>
  <c r="L95" i="39"/>
  <c r="K95" i="39"/>
  <c r="J95" i="39"/>
  <c r="I95" i="39"/>
  <c r="H95" i="39"/>
  <c r="G95" i="39"/>
  <c r="F95" i="39"/>
  <c r="E95" i="39"/>
  <c r="D95" i="39"/>
  <c r="A95" i="39"/>
  <c r="Q94" i="39"/>
  <c r="P94" i="39"/>
  <c r="O94" i="39"/>
  <c r="N94" i="39"/>
  <c r="M94" i="39"/>
  <c r="L94" i="39"/>
  <c r="K94" i="39"/>
  <c r="J94" i="39"/>
  <c r="I94" i="39"/>
  <c r="H94" i="39"/>
  <c r="G94" i="39"/>
  <c r="F94" i="39"/>
  <c r="E94" i="39"/>
  <c r="D94" i="39"/>
  <c r="A94" i="39"/>
  <c r="Q93" i="39"/>
  <c r="P93" i="39"/>
  <c r="O93" i="39"/>
  <c r="N93" i="39"/>
  <c r="M93" i="39"/>
  <c r="L93" i="39"/>
  <c r="K93" i="39"/>
  <c r="J93" i="39"/>
  <c r="I93" i="39"/>
  <c r="H93" i="39"/>
  <c r="G93" i="39"/>
  <c r="F93" i="39"/>
  <c r="E93" i="39"/>
  <c r="D93" i="39"/>
  <c r="A93" i="39"/>
  <c r="Q92" i="39"/>
  <c r="P92" i="39"/>
  <c r="O92" i="39"/>
  <c r="N92" i="39"/>
  <c r="M92" i="39"/>
  <c r="L92" i="39"/>
  <c r="K92" i="39"/>
  <c r="J92" i="39"/>
  <c r="I92" i="39"/>
  <c r="H92" i="39"/>
  <c r="G92" i="39"/>
  <c r="F92" i="39"/>
  <c r="E92" i="39"/>
  <c r="D92" i="39"/>
  <c r="A92" i="39"/>
  <c r="Q91" i="39"/>
  <c r="P91" i="39"/>
  <c r="O91" i="39"/>
  <c r="N91" i="39"/>
  <c r="M91" i="39"/>
  <c r="L91" i="39"/>
  <c r="K91" i="39"/>
  <c r="J91" i="39"/>
  <c r="I91" i="39"/>
  <c r="H91" i="39"/>
  <c r="G91" i="39"/>
  <c r="F91" i="39"/>
  <c r="E91" i="39"/>
  <c r="D91" i="39"/>
  <c r="A91" i="39"/>
  <c r="Q90" i="39"/>
  <c r="P90" i="39"/>
  <c r="O90" i="39"/>
  <c r="N90" i="39"/>
  <c r="M90" i="39"/>
  <c r="L90" i="39"/>
  <c r="K90" i="39"/>
  <c r="J90" i="39"/>
  <c r="I90" i="39"/>
  <c r="H90" i="39"/>
  <c r="G90" i="39"/>
  <c r="F90" i="39"/>
  <c r="E90" i="39"/>
  <c r="D90" i="39"/>
  <c r="A90" i="39"/>
  <c r="Q89" i="39"/>
  <c r="P89" i="39"/>
  <c r="O89" i="39"/>
  <c r="N89" i="39"/>
  <c r="M89" i="39"/>
  <c r="L89" i="39"/>
  <c r="K89" i="39"/>
  <c r="J89" i="39"/>
  <c r="I89" i="39"/>
  <c r="H89" i="39"/>
  <c r="G89" i="39"/>
  <c r="F89" i="39"/>
  <c r="E89" i="39"/>
  <c r="D89" i="39"/>
  <c r="A89" i="39"/>
  <c r="Q88" i="39"/>
  <c r="P88" i="39"/>
  <c r="O88" i="39"/>
  <c r="N88" i="39"/>
  <c r="M88" i="39"/>
  <c r="L88" i="39"/>
  <c r="K88" i="39"/>
  <c r="J88" i="39"/>
  <c r="I88" i="39"/>
  <c r="H88" i="39"/>
  <c r="G88" i="39"/>
  <c r="F88" i="39"/>
  <c r="E88" i="39"/>
  <c r="D88" i="39"/>
  <c r="A88" i="39"/>
  <c r="Q87" i="39"/>
  <c r="P87" i="39"/>
  <c r="O87" i="39"/>
  <c r="N87" i="39"/>
  <c r="M87" i="39"/>
  <c r="L87" i="39"/>
  <c r="K87" i="39"/>
  <c r="J87" i="39"/>
  <c r="I87" i="39"/>
  <c r="H87" i="39"/>
  <c r="G87" i="39"/>
  <c r="F87" i="39"/>
  <c r="E87" i="39"/>
  <c r="D87" i="39"/>
  <c r="A87" i="39"/>
  <c r="Q86" i="39"/>
  <c r="P86" i="39"/>
  <c r="O86" i="39"/>
  <c r="N86" i="39"/>
  <c r="M86" i="39"/>
  <c r="L86" i="39"/>
  <c r="K86" i="39"/>
  <c r="J86" i="39"/>
  <c r="I86" i="39"/>
  <c r="H86" i="39"/>
  <c r="G86" i="39"/>
  <c r="F86" i="39"/>
  <c r="E86" i="39"/>
  <c r="D86" i="39"/>
  <c r="A86" i="39"/>
  <c r="Q85" i="39"/>
  <c r="P85" i="39"/>
  <c r="O85" i="39"/>
  <c r="N85" i="39"/>
  <c r="M85" i="39"/>
  <c r="L85" i="39"/>
  <c r="K85" i="39"/>
  <c r="J85" i="39"/>
  <c r="I85" i="39"/>
  <c r="H85" i="39"/>
  <c r="G85" i="39"/>
  <c r="F85" i="39"/>
  <c r="E85" i="39"/>
  <c r="D85" i="39"/>
  <c r="A85" i="39"/>
  <c r="Q84" i="39"/>
  <c r="P84" i="39"/>
  <c r="O84" i="39"/>
  <c r="N84" i="39"/>
  <c r="M84" i="39"/>
  <c r="L84" i="39"/>
  <c r="K84" i="39"/>
  <c r="J84" i="39"/>
  <c r="I84" i="39"/>
  <c r="H84" i="39"/>
  <c r="G84" i="39"/>
  <c r="F84" i="39"/>
  <c r="E84" i="39"/>
  <c r="D84" i="39"/>
  <c r="A84" i="39"/>
  <c r="A83" i="39"/>
  <c r="A82" i="39"/>
  <c r="A81" i="39"/>
  <c r="Q80" i="39"/>
  <c r="P80" i="39"/>
  <c r="O80" i="39"/>
  <c r="N80" i="39"/>
  <c r="M80" i="39"/>
  <c r="L80" i="39"/>
  <c r="K80" i="39"/>
  <c r="J80" i="39"/>
  <c r="I80" i="39"/>
  <c r="H80" i="39"/>
  <c r="G80" i="39"/>
  <c r="F80" i="39"/>
  <c r="E80" i="39"/>
  <c r="D80" i="39"/>
  <c r="A80" i="39"/>
  <c r="A79" i="39"/>
  <c r="A78" i="39"/>
  <c r="A77" i="39"/>
  <c r="A76" i="39"/>
  <c r="A75" i="39"/>
  <c r="A74" i="39"/>
  <c r="A73" i="39"/>
  <c r="A72" i="39"/>
  <c r="A71" i="39"/>
  <c r="O70" i="39"/>
  <c r="P70" i="39" s="1"/>
  <c r="F70" i="39"/>
  <c r="Q70" i="39" s="1"/>
  <c r="E70" i="39"/>
  <c r="G70" i="39" s="1"/>
  <c r="D70" i="39"/>
  <c r="J70" i="39" s="1"/>
  <c r="A70" i="39"/>
  <c r="O69" i="39"/>
  <c r="P69" i="39" s="1"/>
  <c r="F69" i="39"/>
  <c r="Q69" i="39" s="1"/>
  <c r="E69" i="39"/>
  <c r="G69" i="39" s="1"/>
  <c r="D69" i="39"/>
  <c r="M69" i="39" s="1"/>
  <c r="A69" i="39"/>
  <c r="O68" i="39"/>
  <c r="P68" i="39" s="1"/>
  <c r="F68" i="39"/>
  <c r="Q68" i="39" s="1"/>
  <c r="E68" i="39"/>
  <c r="G68" i="39" s="1"/>
  <c r="D68" i="39"/>
  <c r="J68" i="39" s="1"/>
  <c r="A68" i="39"/>
  <c r="O67" i="39"/>
  <c r="P67" i="39" s="1"/>
  <c r="F67" i="39"/>
  <c r="Q67" i="39" s="1"/>
  <c r="E67" i="39"/>
  <c r="G67" i="39" s="1"/>
  <c r="D67" i="39"/>
  <c r="A67" i="39"/>
  <c r="O66" i="39"/>
  <c r="P66" i="39" s="1"/>
  <c r="F66" i="39"/>
  <c r="Q66" i="39" s="1"/>
  <c r="E66" i="39"/>
  <c r="G66" i="39" s="1"/>
  <c r="D66" i="39"/>
  <c r="J66" i="39" s="1"/>
  <c r="A66" i="39"/>
  <c r="O65" i="39"/>
  <c r="P65" i="39" s="1"/>
  <c r="F65" i="39"/>
  <c r="Q65" i="39" s="1"/>
  <c r="E65" i="39"/>
  <c r="G65" i="39" s="1"/>
  <c r="D65" i="39"/>
  <c r="M65" i="39" s="1"/>
  <c r="A65" i="39"/>
  <c r="Q64" i="39"/>
  <c r="O64" i="39"/>
  <c r="P64" i="39" s="1"/>
  <c r="M64" i="39"/>
  <c r="F64" i="39"/>
  <c r="E64" i="39"/>
  <c r="G64" i="39" s="1"/>
  <c r="D64" i="39"/>
  <c r="J64" i="39" s="1"/>
  <c r="A64" i="39"/>
  <c r="O63" i="39"/>
  <c r="P63" i="39" s="1"/>
  <c r="F63" i="39"/>
  <c r="Q63" i="39" s="1"/>
  <c r="E63" i="39"/>
  <c r="G63" i="39" s="1"/>
  <c r="D63" i="39"/>
  <c r="M63" i="39" s="1"/>
  <c r="A63" i="39"/>
  <c r="O62" i="39"/>
  <c r="P62" i="39" s="1"/>
  <c r="F62" i="39"/>
  <c r="Q62" i="39" s="1"/>
  <c r="E62" i="39"/>
  <c r="G62" i="39" s="1"/>
  <c r="D62" i="39"/>
  <c r="J62" i="39" s="1"/>
  <c r="A62" i="39"/>
  <c r="O61" i="39"/>
  <c r="P61" i="39" s="1"/>
  <c r="F61" i="39"/>
  <c r="E61" i="39"/>
  <c r="G61" i="39" s="1"/>
  <c r="D61" i="39"/>
  <c r="A61" i="39"/>
  <c r="H57" i="39"/>
  <c r="G57" i="39"/>
  <c r="D57" i="39"/>
  <c r="C57" i="39"/>
  <c r="DO50" i="39"/>
  <c r="IV1" i="39"/>
  <c r="IU1" i="39"/>
  <c r="IT1" i="39"/>
  <c r="IS1" i="39"/>
  <c r="IR1" i="39"/>
  <c r="IQ1" i="39"/>
  <c r="IP1" i="39"/>
  <c r="IO1" i="39"/>
  <c r="IN1" i="39"/>
  <c r="IM1" i="39"/>
  <c r="IL1" i="39"/>
  <c r="IK1" i="39"/>
  <c r="IJ1" i="39"/>
  <c r="II1" i="39"/>
  <c r="IH1" i="39"/>
  <c r="IG1" i="39"/>
  <c r="IF1" i="39"/>
  <c r="IE1" i="39"/>
  <c r="ID1" i="39"/>
  <c r="IC1" i="39"/>
  <c r="IB1" i="39"/>
  <c r="IA1" i="39"/>
  <c r="HZ1" i="39"/>
  <c r="HY1" i="39"/>
  <c r="HX1" i="39"/>
  <c r="HW1" i="39"/>
  <c r="HV1" i="39"/>
  <c r="HU1" i="39"/>
  <c r="HT1" i="39"/>
  <c r="HS1" i="39"/>
  <c r="HR1" i="39"/>
  <c r="HQ1" i="39"/>
  <c r="HP1" i="39"/>
  <c r="HO1" i="39"/>
  <c r="HN1" i="39"/>
  <c r="HM1" i="39"/>
  <c r="HL1" i="39"/>
  <c r="HK1" i="39"/>
  <c r="HJ1" i="39"/>
  <c r="HI1" i="39"/>
  <c r="HH1" i="39"/>
  <c r="HG1" i="39"/>
  <c r="HF1" i="39"/>
  <c r="HE1" i="39"/>
  <c r="HD1" i="39"/>
  <c r="HC1" i="39"/>
  <c r="HB1" i="39"/>
  <c r="HA1" i="39"/>
  <c r="GZ1" i="39"/>
  <c r="GY1" i="39"/>
  <c r="GX1" i="39"/>
  <c r="GW1" i="39"/>
  <c r="GV1" i="39"/>
  <c r="GU1" i="39"/>
  <c r="GT1" i="39"/>
  <c r="GS1" i="39"/>
  <c r="GR1" i="39"/>
  <c r="GQ1" i="39"/>
  <c r="GP1" i="39"/>
  <c r="GO1" i="39"/>
  <c r="GN1" i="39"/>
  <c r="GM1" i="39"/>
  <c r="GL1" i="39"/>
  <c r="GK1" i="39"/>
  <c r="GJ1" i="39"/>
  <c r="GI1" i="39"/>
  <c r="GH1" i="39"/>
  <c r="GG1" i="39"/>
  <c r="GF1" i="39"/>
  <c r="GE1" i="39"/>
  <c r="GD1" i="39"/>
  <c r="GC1" i="39"/>
  <c r="GB1" i="39"/>
  <c r="GA1" i="39"/>
  <c r="FZ1" i="39"/>
  <c r="FY1" i="39"/>
  <c r="FX1" i="39"/>
  <c r="FW1" i="39"/>
  <c r="FV1" i="39"/>
  <c r="FU1" i="39"/>
  <c r="FT1" i="39"/>
  <c r="FS1" i="39"/>
  <c r="FR1" i="39"/>
  <c r="FQ1" i="39"/>
  <c r="FP1" i="39"/>
  <c r="FO1" i="39"/>
  <c r="FN1" i="39"/>
  <c r="FM1" i="39"/>
  <c r="FL1" i="39"/>
  <c r="FK1" i="39"/>
  <c r="FJ1" i="39"/>
  <c r="FI1" i="39"/>
  <c r="FH1" i="39"/>
  <c r="FG1" i="39"/>
  <c r="FF1" i="39"/>
  <c r="FE1" i="39"/>
  <c r="FD1" i="39"/>
  <c r="FC1" i="39"/>
  <c r="FB1" i="39"/>
  <c r="FA1" i="39"/>
  <c r="EZ1" i="39"/>
  <c r="EY1" i="39"/>
  <c r="EX1" i="39"/>
  <c r="EW1" i="39"/>
  <c r="EV1" i="39"/>
  <c r="EU1" i="39"/>
  <c r="ET1" i="39"/>
  <c r="ES1" i="39"/>
  <c r="ER1" i="39"/>
  <c r="EQ1" i="39"/>
  <c r="EP1" i="39"/>
  <c r="EO1" i="39"/>
  <c r="EN1" i="39"/>
  <c r="EM1" i="39"/>
  <c r="EL1" i="39"/>
  <c r="EK1" i="39"/>
  <c r="EJ1" i="39"/>
  <c r="EI1" i="39"/>
  <c r="EH1" i="39"/>
  <c r="EG1" i="39"/>
  <c r="EF1" i="39"/>
  <c r="EE1" i="39"/>
  <c r="ED1" i="39"/>
  <c r="EC1" i="39"/>
  <c r="EB1" i="39"/>
  <c r="EA1" i="39"/>
  <c r="DZ1" i="39"/>
  <c r="DY1" i="39"/>
  <c r="DX1" i="39"/>
  <c r="DW1" i="39"/>
  <c r="DV1" i="39"/>
  <c r="DU1" i="39"/>
  <c r="DT1" i="39"/>
  <c r="DS1" i="39"/>
  <c r="DR1" i="39"/>
  <c r="DQ1" i="39"/>
  <c r="DP1" i="39"/>
  <c r="DO1" i="39"/>
  <c r="DN1" i="39"/>
  <c r="DM1" i="39"/>
  <c r="DL1" i="39"/>
  <c r="DK1" i="39"/>
  <c r="DJ1" i="39"/>
  <c r="DI1" i="39"/>
  <c r="DH1" i="39"/>
  <c r="DG1" i="39"/>
  <c r="DF1" i="39"/>
  <c r="DE1" i="39"/>
  <c r="DD1" i="39"/>
  <c r="DC1" i="39"/>
  <c r="DB1" i="39"/>
  <c r="DA1" i="39"/>
  <c r="CZ1" i="39"/>
  <c r="CY1" i="39"/>
  <c r="CX1" i="39"/>
  <c r="CW1" i="39"/>
  <c r="CV1" i="39"/>
  <c r="CU1" i="39"/>
  <c r="CT1" i="39"/>
  <c r="CS1" i="39"/>
  <c r="CR1" i="39"/>
  <c r="CQ1" i="39"/>
  <c r="CP1" i="39"/>
  <c r="CO1" i="39"/>
  <c r="CN1" i="39"/>
  <c r="CM1" i="39"/>
  <c r="CL1" i="39"/>
  <c r="CK1" i="39"/>
  <c r="CJ1" i="39"/>
  <c r="CI1" i="39"/>
  <c r="CH1" i="39"/>
  <c r="CG1" i="39"/>
  <c r="CF1" i="39"/>
  <c r="CE1" i="39"/>
  <c r="CD1" i="39"/>
  <c r="CC1" i="39"/>
  <c r="CB1" i="39"/>
  <c r="CA1" i="39"/>
  <c r="BZ1" i="39"/>
  <c r="BY1" i="39"/>
  <c r="BX1" i="39"/>
  <c r="BW1" i="39"/>
  <c r="BV1" i="39"/>
  <c r="BU1" i="39"/>
  <c r="BT1" i="39"/>
  <c r="BS1" i="39"/>
  <c r="BR1" i="39"/>
  <c r="BQ1" i="39"/>
  <c r="BP1" i="39"/>
  <c r="BO1" i="39"/>
  <c r="BN1" i="39"/>
  <c r="BM1" i="39"/>
  <c r="BL1" i="39"/>
  <c r="BK1" i="39"/>
  <c r="BJ1" i="39"/>
  <c r="BI1" i="39"/>
  <c r="BH1" i="39"/>
  <c r="BG1" i="39"/>
  <c r="BF1" i="39"/>
  <c r="BE1" i="39"/>
  <c r="BD1" i="39"/>
  <c r="BC1" i="39"/>
  <c r="BB1" i="39"/>
  <c r="BA1" i="39"/>
  <c r="AZ1" i="39"/>
  <c r="AY1" i="39"/>
  <c r="AX1" i="39"/>
  <c r="AW1" i="39"/>
  <c r="AV1" i="39"/>
  <c r="AU1" i="39"/>
  <c r="AT1" i="39"/>
  <c r="AS1" i="39"/>
  <c r="AR1" i="39"/>
  <c r="AQ1" i="39"/>
  <c r="AP1" i="39"/>
  <c r="AO1" i="39"/>
  <c r="AN1" i="39"/>
  <c r="AM1" i="39"/>
  <c r="AL1" i="39"/>
  <c r="AK1" i="39"/>
  <c r="AJ1" i="39"/>
  <c r="AI1" i="39"/>
  <c r="AH1" i="39"/>
  <c r="AG1" i="39"/>
  <c r="AF1" i="39"/>
  <c r="AE1" i="39"/>
  <c r="AD1" i="39"/>
  <c r="AC1" i="39"/>
  <c r="AB1" i="39"/>
  <c r="AA1" i="39"/>
  <c r="Z1" i="39"/>
  <c r="Y1" i="39"/>
  <c r="X1" i="39"/>
  <c r="W1" i="39"/>
  <c r="V1" i="39"/>
  <c r="U1" i="39"/>
  <c r="T1" i="39"/>
  <c r="S1" i="39"/>
  <c r="R1" i="39"/>
  <c r="Q1" i="39"/>
  <c r="P1" i="39"/>
  <c r="O1" i="39"/>
  <c r="N1" i="39"/>
  <c r="M1" i="39"/>
  <c r="L1" i="39"/>
  <c r="K1" i="39"/>
  <c r="J1" i="39"/>
  <c r="I1" i="39"/>
  <c r="H1" i="39"/>
  <c r="G1" i="39"/>
  <c r="F1" i="39"/>
  <c r="E1" i="39"/>
  <c r="D1" i="39"/>
  <c r="C1" i="39"/>
  <c r="B1" i="39"/>
  <c r="M61" i="39" l="1"/>
  <c r="M62" i="39"/>
  <c r="M67" i="39"/>
  <c r="N65" i="39"/>
  <c r="M66" i="39"/>
  <c r="N66" i="39" s="1"/>
  <c r="M68" i="39"/>
  <c r="M70" i="39"/>
  <c r="N70" i="39" s="1"/>
  <c r="N61" i="39"/>
  <c r="N69" i="39"/>
  <c r="K61" i="39"/>
  <c r="H61" i="39"/>
  <c r="H62" i="39"/>
  <c r="K62" i="39"/>
  <c r="K65" i="39"/>
  <c r="H65" i="39"/>
  <c r="H66" i="39"/>
  <c r="K66" i="39"/>
  <c r="L66" i="39" s="1"/>
  <c r="K69" i="39"/>
  <c r="H69" i="39"/>
  <c r="H70" i="39"/>
  <c r="K70" i="39"/>
  <c r="L70" i="39" s="1"/>
  <c r="N62" i="39"/>
  <c r="N63" i="39"/>
  <c r="N67" i="39"/>
  <c r="L62" i="39"/>
  <c r="K63" i="39"/>
  <c r="H63" i="39"/>
  <c r="H64" i="39"/>
  <c r="K64" i="39"/>
  <c r="L64" i="39" s="1"/>
  <c r="K67" i="39"/>
  <c r="H67" i="39"/>
  <c r="H68" i="39"/>
  <c r="K68" i="39"/>
  <c r="L68" i="39" s="1"/>
  <c r="N64" i="39"/>
  <c r="N68" i="39"/>
  <c r="J61" i="39"/>
  <c r="J63" i="39"/>
  <c r="J65" i="39"/>
  <c r="J67" i="39"/>
  <c r="J69" i="39"/>
  <c r="Q61" i="39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N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B7" i="6"/>
  <c r="B53" i="2"/>
  <c r="I44" i="2"/>
  <c r="F41" i="2"/>
  <c r="Q84" i="33"/>
  <c r="Q85" i="33"/>
  <c r="Q86" i="33"/>
  <c r="Q87" i="33"/>
  <c r="Q88" i="33"/>
  <c r="Q89" i="33"/>
  <c r="Q90" i="33"/>
  <c r="Q91" i="33"/>
  <c r="Q92" i="33"/>
  <c r="Q93" i="33"/>
  <c r="Q94" i="33"/>
  <c r="Q95" i="33"/>
  <c r="Q96" i="33"/>
  <c r="Q97" i="33"/>
  <c r="Q98" i="33"/>
  <c r="Q99" i="33"/>
  <c r="Q100" i="33"/>
  <c r="Q101" i="33"/>
  <c r="Q102" i="33"/>
  <c r="Q103" i="33"/>
  <c r="Q104" i="33"/>
  <c r="Q105" i="33"/>
  <c r="Q106" i="33"/>
  <c r="Q107" i="33"/>
  <c r="Q108" i="33"/>
  <c r="Q109" i="33"/>
  <c r="Q110" i="33"/>
  <c r="Q111" i="33"/>
  <c r="Q112" i="33"/>
  <c r="Q113" i="33"/>
  <c r="Q114" i="33"/>
  <c r="C57" i="33"/>
  <c r="O84" i="33"/>
  <c r="O85" i="33"/>
  <c r="O86" i="33"/>
  <c r="O87" i="33"/>
  <c r="O88" i="33"/>
  <c r="O89" i="33"/>
  <c r="O90" i="33"/>
  <c r="O91" i="33"/>
  <c r="O92" i="33"/>
  <c r="O93" i="33"/>
  <c r="O94" i="33"/>
  <c r="O95" i="33"/>
  <c r="O96" i="33"/>
  <c r="O97" i="33"/>
  <c r="O98" i="33"/>
  <c r="O99" i="33"/>
  <c r="O100" i="33"/>
  <c r="O101" i="33"/>
  <c r="O102" i="33"/>
  <c r="O103" i="33"/>
  <c r="O104" i="33"/>
  <c r="O105" i="33"/>
  <c r="O106" i="33"/>
  <c r="O107" i="33"/>
  <c r="O108" i="33"/>
  <c r="O109" i="33"/>
  <c r="O110" i="33"/>
  <c r="O111" i="33"/>
  <c r="O112" i="33"/>
  <c r="O113" i="33"/>
  <c r="O114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L105" i="33"/>
  <c r="L106" i="33"/>
  <c r="L107" i="33"/>
  <c r="L108" i="33"/>
  <c r="L109" i="33"/>
  <c r="L110" i="33"/>
  <c r="L111" i="33"/>
  <c r="L112" i="33"/>
  <c r="L113" i="33"/>
  <c r="L114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I104" i="33"/>
  <c r="I105" i="33"/>
  <c r="I106" i="33"/>
  <c r="I107" i="33"/>
  <c r="I108" i="33"/>
  <c r="I109" i="33"/>
  <c r="I110" i="33"/>
  <c r="I111" i="33"/>
  <c r="I112" i="33"/>
  <c r="I113" i="33"/>
  <c r="I114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E103" i="33"/>
  <c r="E104" i="33"/>
  <c r="E105" i="33"/>
  <c r="E106" i="33"/>
  <c r="E107" i="33"/>
  <c r="E108" i="33"/>
  <c r="E109" i="33"/>
  <c r="E110" i="33"/>
  <c r="E111" i="33"/>
  <c r="E112" i="33"/>
  <c r="E113" i="33"/>
  <c r="E114" i="33"/>
  <c r="B115" i="33"/>
  <c r="P114" i="33"/>
  <c r="N114" i="33"/>
  <c r="M114" i="33"/>
  <c r="K114" i="33"/>
  <c r="H114" i="33"/>
  <c r="G114" i="33"/>
  <c r="F114" i="33"/>
  <c r="D114" i="33"/>
  <c r="A114" i="33"/>
  <c r="P113" i="33"/>
  <c r="N113" i="33"/>
  <c r="M113" i="33"/>
  <c r="K113" i="33"/>
  <c r="H113" i="33"/>
  <c r="G113" i="33"/>
  <c r="F113" i="33"/>
  <c r="D113" i="33"/>
  <c r="A113" i="33"/>
  <c r="P112" i="33"/>
  <c r="N112" i="33"/>
  <c r="M112" i="33"/>
  <c r="K112" i="33"/>
  <c r="H112" i="33"/>
  <c r="G112" i="33"/>
  <c r="F112" i="33"/>
  <c r="D112" i="33"/>
  <c r="A112" i="33"/>
  <c r="P111" i="33"/>
  <c r="N111" i="33"/>
  <c r="M111" i="33"/>
  <c r="K111" i="33"/>
  <c r="H111" i="33"/>
  <c r="G111" i="33"/>
  <c r="F111" i="33"/>
  <c r="D111" i="33"/>
  <c r="A111" i="33"/>
  <c r="P110" i="33"/>
  <c r="N110" i="33"/>
  <c r="M110" i="33"/>
  <c r="K110" i="33"/>
  <c r="H110" i="33"/>
  <c r="G110" i="33"/>
  <c r="F110" i="33"/>
  <c r="D110" i="33"/>
  <c r="A110" i="33"/>
  <c r="P109" i="33"/>
  <c r="N109" i="33"/>
  <c r="M109" i="33"/>
  <c r="K109" i="33"/>
  <c r="H109" i="33"/>
  <c r="G109" i="33"/>
  <c r="F109" i="33"/>
  <c r="D109" i="33"/>
  <c r="A109" i="33"/>
  <c r="P108" i="33"/>
  <c r="N108" i="33"/>
  <c r="M108" i="33"/>
  <c r="K108" i="33"/>
  <c r="H108" i="33"/>
  <c r="G108" i="33"/>
  <c r="F108" i="33"/>
  <c r="D108" i="33"/>
  <c r="A108" i="33"/>
  <c r="P107" i="33"/>
  <c r="N107" i="33"/>
  <c r="M107" i="33"/>
  <c r="K107" i="33"/>
  <c r="H107" i="33"/>
  <c r="G107" i="33"/>
  <c r="F107" i="33"/>
  <c r="D107" i="33"/>
  <c r="A107" i="33"/>
  <c r="P106" i="33"/>
  <c r="N106" i="33"/>
  <c r="M106" i="33"/>
  <c r="K106" i="33"/>
  <c r="H106" i="33"/>
  <c r="G106" i="33"/>
  <c r="F106" i="33"/>
  <c r="D106" i="33"/>
  <c r="A106" i="33"/>
  <c r="P105" i="33"/>
  <c r="N105" i="33"/>
  <c r="M105" i="33"/>
  <c r="K105" i="33"/>
  <c r="H105" i="33"/>
  <c r="G105" i="33"/>
  <c r="F105" i="33"/>
  <c r="D105" i="33"/>
  <c r="A105" i="33"/>
  <c r="P104" i="33"/>
  <c r="N104" i="33"/>
  <c r="M104" i="33"/>
  <c r="K104" i="33"/>
  <c r="H104" i="33"/>
  <c r="G104" i="33"/>
  <c r="F104" i="33"/>
  <c r="D104" i="33"/>
  <c r="A104" i="33"/>
  <c r="P103" i="33"/>
  <c r="N103" i="33"/>
  <c r="M103" i="33"/>
  <c r="K103" i="33"/>
  <c r="H103" i="33"/>
  <c r="G103" i="33"/>
  <c r="F103" i="33"/>
  <c r="D103" i="33"/>
  <c r="A103" i="33"/>
  <c r="P102" i="33"/>
  <c r="N102" i="33"/>
  <c r="M102" i="33"/>
  <c r="K102" i="33"/>
  <c r="H102" i="33"/>
  <c r="G102" i="33"/>
  <c r="F102" i="33"/>
  <c r="D102" i="33"/>
  <c r="A102" i="33"/>
  <c r="P101" i="33"/>
  <c r="N101" i="33"/>
  <c r="M101" i="33"/>
  <c r="K101" i="33"/>
  <c r="H101" i="33"/>
  <c r="G101" i="33"/>
  <c r="F101" i="33"/>
  <c r="D101" i="33"/>
  <c r="A101" i="33"/>
  <c r="P100" i="33"/>
  <c r="N100" i="33"/>
  <c r="M100" i="33"/>
  <c r="K100" i="33"/>
  <c r="H100" i="33"/>
  <c r="G100" i="33"/>
  <c r="F100" i="33"/>
  <c r="D100" i="33"/>
  <c r="A100" i="33"/>
  <c r="P99" i="33"/>
  <c r="N99" i="33"/>
  <c r="M99" i="33"/>
  <c r="K99" i="33"/>
  <c r="H99" i="33"/>
  <c r="G99" i="33"/>
  <c r="F99" i="33"/>
  <c r="D99" i="33"/>
  <c r="A99" i="33"/>
  <c r="P98" i="33"/>
  <c r="N98" i="33"/>
  <c r="M98" i="33"/>
  <c r="K98" i="33"/>
  <c r="H98" i="33"/>
  <c r="G98" i="33"/>
  <c r="F98" i="33"/>
  <c r="D98" i="33"/>
  <c r="A98" i="33"/>
  <c r="P97" i="33"/>
  <c r="N97" i="33"/>
  <c r="M97" i="33"/>
  <c r="K97" i="33"/>
  <c r="H97" i="33"/>
  <c r="G97" i="33"/>
  <c r="F97" i="33"/>
  <c r="D97" i="33"/>
  <c r="A97" i="33"/>
  <c r="P96" i="33"/>
  <c r="N96" i="33"/>
  <c r="M96" i="33"/>
  <c r="K96" i="33"/>
  <c r="H96" i="33"/>
  <c r="G96" i="33"/>
  <c r="F96" i="33"/>
  <c r="D96" i="33"/>
  <c r="A96" i="33"/>
  <c r="P95" i="33"/>
  <c r="N95" i="33"/>
  <c r="M95" i="33"/>
  <c r="K95" i="33"/>
  <c r="H95" i="33"/>
  <c r="G95" i="33"/>
  <c r="F95" i="33"/>
  <c r="D95" i="33"/>
  <c r="A95" i="33"/>
  <c r="P94" i="33"/>
  <c r="N94" i="33"/>
  <c r="M94" i="33"/>
  <c r="K94" i="33"/>
  <c r="H94" i="33"/>
  <c r="G94" i="33"/>
  <c r="F94" i="33"/>
  <c r="D94" i="33"/>
  <c r="A94" i="33"/>
  <c r="P93" i="33"/>
  <c r="N93" i="33"/>
  <c r="M93" i="33"/>
  <c r="K93" i="33"/>
  <c r="H93" i="33"/>
  <c r="G93" i="33"/>
  <c r="F93" i="33"/>
  <c r="D93" i="33"/>
  <c r="A93" i="33"/>
  <c r="P92" i="33"/>
  <c r="N92" i="33"/>
  <c r="M92" i="33"/>
  <c r="K92" i="33"/>
  <c r="H92" i="33"/>
  <c r="G92" i="33"/>
  <c r="F92" i="33"/>
  <c r="D92" i="33"/>
  <c r="A92" i="33"/>
  <c r="P91" i="33"/>
  <c r="N91" i="33"/>
  <c r="M91" i="33"/>
  <c r="K91" i="33"/>
  <c r="H91" i="33"/>
  <c r="G91" i="33"/>
  <c r="F91" i="33"/>
  <c r="D91" i="33"/>
  <c r="A91" i="33"/>
  <c r="P90" i="33"/>
  <c r="N90" i="33"/>
  <c r="M90" i="33"/>
  <c r="K90" i="33"/>
  <c r="H90" i="33"/>
  <c r="G90" i="33"/>
  <c r="F90" i="33"/>
  <c r="D90" i="33"/>
  <c r="A90" i="33"/>
  <c r="P89" i="33"/>
  <c r="N89" i="33"/>
  <c r="M89" i="33"/>
  <c r="K89" i="33"/>
  <c r="H89" i="33"/>
  <c r="G89" i="33"/>
  <c r="F89" i="33"/>
  <c r="D89" i="33"/>
  <c r="A89" i="33"/>
  <c r="P88" i="33"/>
  <c r="N88" i="33"/>
  <c r="M88" i="33"/>
  <c r="K88" i="33"/>
  <c r="H88" i="33"/>
  <c r="G88" i="33"/>
  <c r="F88" i="33"/>
  <c r="D88" i="33"/>
  <c r="A88" i="33"/>
  <c r="P87" i="33"/>
  <c r="N87" i="33"/>
  <c r="M87" i="33"/>
  <c r="K87" i="33"/>
  <c r="H87" i="33"/>
  <c r="G87" i="33"/>
  <c r="F87" i="33"/>
  <c r="D87" i="33"/>
  <c r="A87" i="33"/>
  <c r="P86" i="33"/>
  <c r="N86" i="33"/>
  <c r="M86" i="33"/>
  <c r="K86" i="33"/>
  <c r="H86" i="33"/>
  <c r="G86" i="33"/>
  <c r="F86" i="33"/>
  <c r="D86" i="33"/>
  <c r="A86" i="33"/>
  <c r="P85" i="33"/>
  <c r="N85" i="33"/>
  <c r="M85" i="33"/>
  <c r="K85" i="33"/>
  <c r="H85" i="33"/>
  <c r="G85" i="33"/>
  <c r="F85" i="33"/>
  <c r="D85" i="33"/>
  <c r="A85" i="33"/>
  <c r="P84" i="33"/>
  <c r="N84" i="33"/>
  <c r="M84" i="33"/>
  <c r="K84" i="33"/>
  <c r="H84" i="33"/>
  <c r="G84" i="33"/>
  <c r="F84" i="33"/>
  <c r="D84" i="33"/>
  <c r="A84" i="33"/>
  <c r="D83" i="33"/>
  <c r="A83" i="33"/>
  <c r="D82" i="33"/>
  <c r="A82" i="33"/>
  <c r="D81" i="33"/>
  <c r="A81" i="33"/>
  <c r="D80" i="33"/>
  <c r="A80" i="33"/>
  <c r="D79" i="33"/>
  <c r="A79" i="33"/>
  <c r="D78" i="33"/>
  <c r="A78" i="33"/>
  <c r="D77" i="33"/>
  <c r="A77" i="33"/>
  <c r="D76" i="33"/>
  <c r="A76" i="33"/>
  <c r="D75" i="33"/>
  <c r="A75" i="33"/>
  <c r="D74" i="33"/>
  <c r="A74" i="33"/>
  <c r="D73" i="33"/>
  <c r="A73" i="33"/>
  <c r="D72" i="33"/>
  <c r="A72" i="33"/>
  <c r="D71" i="33"/>
  <c r="A71" i="33"/>
  <c r="D70" i="33"/>
  <c r="A70" i="33"/>
  <c r="D69" i="33"/>
  <c r="A69" i="33"/>
  <c r="D68" i="33"/>
  <c r="A68" i="33"/>
  <c r="D67" i="33"/>
  <c r="A67" i="33"/>
  <c r="D66" i="33"/>
  <c r="A66" i="33"/>
  <c r="D65" i="33"/>
  <c r="A65" i="33"/>
  <c r="D64" i="33"/>
  <c r="A64" i="33"/>
  <c r="D63" i="33"/>
  <c r="A63" i="33"/>
  <c r="D62" i="33"/>
  <c r="A62" i="33"/>
  <c r="D61" i="33"/>
  <c r="D117" i="33" s="1"/>
  <c r="A61" i="33"/>
  <c r="G57" i="33"/>
  <c r="H57" i="33"/>
  <c r="D57" i="33"/>
  <c r="DO50" i="33"/>
  <c r="IV1" i="33"/>
  <c r="IU1" i="33"/>
  <c r="IT1" i="33"/>
  <c r="IS1" i="33"/>
  <c r="IR1" i="33"/>
  <c r="IQ1" i="33"/>
  <c r="IP1" i="33"/>
  <c r="IO1" i="33"/>
  <c r="IN1" i="33"/>
  <c r="IM1" i="33"/>
  <c r="IL1" i="33"/>
  <c r="IK1" i="33"/>
  <c r="IJ1" i="33"/>
  <c r="II1" i="33"/>
  <c r="IH1" i="33"/>
  <c r="IG1" i="33"/>
  <c r="IF1" i="33"/>
  <c r="IE1" i="33"/>
  <c r="ID1" i="33"/>
  <c r="IC1" i="33"/>
  <c r="IB1" i="33"/>
  <c r="IA1" i="33"/>
  <c r="HZ1" i="33"/>
  <c r="HY1" i="33"/>
  <c r="HX1" i="33"/>
  <c r="HW1" i="33"/>
  <c r="HV1" i="33"/>
  <c r="HU1" i="33"/>
  <c r="HT1" i="33"/>
  <c r="HS1" i="33"/>
  <c r="HR1" i="33"/>
  <c r="HQ1" i="33"/>
  <c r="HP1" i="33"/>
  <c r="HO1" i="33"/>
  <c r="HN1" i="33"/>
  <c r="HM1" i="33"/>
  <c r="HL1" i="33"/>
  <c r="HK1" i="33"/>
  <c r="HJ1" i="33"/>
  <c r="HI1" i="33"/>
  <c r="HH1" i="33"/>
  <c r="HG1" i="33"/>
  <c r="HF1" i="33"/>
  <c r="HE1" i="33"/>
  <c r="HD1" i="33"/>
  <c r="HC1" i="33"/>
  <c r="HB1" i="33"/>
  <c r="HA1" i="33"/>
  <c r="GZ1" i="33"/>
  <c r="GY1" i="33"/>
  <c r="GX1" i="33"/>
  <c r="GW1" i="33"/>
  <c r="GV1" i="33"/>
  <c r="GU1" i="33"/>
  <c r="GT1" i="33"/>
  <c r="GS1" i="33"/>
  <c r="GR1" i="33"/>
  <c r="GQ1" i="33"/>
  <c r="GP1" i="33"/>
  <c r="GO1" i="33"/>
  <c r="GN1" i="33"/>
  <c r="GM1" i="33"/>
  <c r="GL1" i="33"/>
  <c r="GK1" i="33"/>
  <c r="GJ1" i="33"/>
  <c r="GI1" i="33"/>
  <c r="GH1" i="33"/>
  <c r="GG1" i="33"/>
  <c r="GF1" i="33"/>
  <c r="GE1" i="33"/>
  <c r="GD1" i="33"/>
  <c r="GC1" i="33"/>
  <c r="GB1" i="33"/>
  <c r="GA1" i="33"/>
  <c r="FZ1" i="33"/>
  <c r="FY1" i="33"/>
  <c r="FX1" i="33"/>
  <c r="FW1" i="33"/>
  <c r="FV1" i="33"/>
  <c r="FU1" i="33"/>
  <c r="FT1" i="33"/>
  <c r="FS1" i="33"/>
  <c r="FR1" i="33"/>
  <c r="FQ1" i="33"/>
  <c r="FP1" i="33"/>
  <c r="FO1" i="33"/>
  <c r="FN1" i="33"/>
  <c r="FM1" i="33"/>
  <c r="FL1" i="33"/>
  <c r="FK1" i="33"/>
  <c r="FJ1" i="33"/>
  <c r="FI1" i="33"/>
  <c r="FH1" i="33"/>
  <c r="FG1" i="33"/>
  <c r="FF1" i="33"/>
  <c r="FE1" i="33"/>
  <c r="FD1" i="33"/>
  <c r="FC1" i="33"/>
  <c r="FB1" i="33"/>
  <c r="FA1" i="33"/>
  <c r="EZ1" i="33"/>
  <c r="EY1" i="33"/>
  <c r="EX1" i="33"/>
  <c r="EW1" i="33"/>
  <c r="EV1" i="33"/>
  <c r="EU1" i="33"/>
  <c r="ET1" i="33"/>
  <c r="ES1" i="33"/>
  <c r="ER1" i="33"/>
  <c r="EQ1" i="33"/>
  <c r="EP1" i="33"/>
  <c r="EO1" i="33"/>
  <c r="EN1" i="33"/>
  <c r="EM1" i="33"/>
  <c r="EL1" i="33"/>
  <c r="EK1" i="33"/>
  <c r="EJ1" i="33"/>
  <c r="EI1" i="33"/>
  <c r="EH1" i="33"/>
  <c r="EG1" i="33"/>
  <c r="EF1" i="33"/>
  <c r="EE1" i="33"/>
  <c r="ED1" i="33"/>
  <c r="EC1" i="33"/>
  <c r="EB1" i="33"/>
  <c r="EA1" i="33"/>
  <c r="DZ1" i="33"/>
  <c r="DY1" i="33"/>
  <c r="DX1" i="33"/>
  <c r="DW1" i="33"/>
  <c r="DV1" i="33"/>
  <c r="DU1" i="33"/>
  <c r="DT1" i="33"/>
  <c r="DS1" i="33"/>
  <c r="DR1" i="33"/>
  <c r="DQ1" i="33"/>
  <c r="DP1" i="33"/>
  <c r="DO1" i="33"/>
  <c r="DN1" i="33"/>
  <c r="DM1" i="33"/>
  <c r="DL1" i="33"/>
  <c r="DK1" i="33"/>
  <c r="DJ1" i="33"/>
  <c r="DI1" i="33"/>
  <c r="DH1" i="33"/>
  <c r="DG1" i="33"/>
  <c r="DF1" i="33"/>
  <c r="DE1" i="33"/>
  <c r="DD1" i="33"/>
  <c r="DC1" i="33"/>
  <c r="DB1" i="33"/>
  <c r="DA1" i="33"/>
  <c r="CZ1" i="33"/>
  <c r="CY1" i="33"/>
  <c r="CX1" i="33"/>
  <c r="CW1" i="33"/>
  <c r="CV1" i="33"/>
  <c r="CU1" i="33"/>
  <c r="CT1" i="33"/>
  <c r="CS1" i="33"/>
  <c r="CR1" i="33"/>
  <c r="CQ1" i="33"/>
  <c r="CP1" i="33"/>
  <c r="CO1" i="33"/>
  <c r="CN1" i="33"/>
  <c r="CM1" i="33"/>
  <c r="CL1" i="33"/>
  <c r="CK1" i="33"/>
  <c r="CJ1" i="33"/>
  <c r="CI1" i="33"/>
  <c r="CH1" i="33"/>
  <c r="CG1" i="33"/>
  <c r="CF1" i="33"/>
  <c r="CE1" i="33"/>
  <c r="CD1" i="33"/>
  <c r="CC1" i="33"/>
  <c r="CB1" i="33"/>
  <c r="CA1" i="33"/>
  <c r="BZ1" i="33"/>
  <c r="BY1" i="33"/>
  <c r="BX1" i="33"/>
  <c r="BW1" i="33"/>
  <c r="BV1" i="33"/>
  <c r="BU1" i="33"/>
  <c r="BT1" i="33"/>
  <c r="BS1" i="33"/>
  <c r="BR1" i="33"/>
  <c r="BQ1" i="33"/>
  <c r="BP1" i="33"/>
  <c r="BO1" i="33"/>
  <c r="BN1" i="33"/>
  <c r="BM1" i="33"/>
  <c r="BL1" i="33"/>
  <c r="BK1" i="33"/>
  <c r="BJ1" i="33"/>
  <c r="BI1" i="33"/>
  <c r="BH1" i="33"/>
  <c r="BG1" i="33"/>
  <c r="BF1" i="33"/>
  <c r="BE1" i="33"/>
  <c r="BD1" i="33"/>
  <c r="BC1" i="33"/>
  <c r="BB1" i="33"/>
  <c r="BA1" i="33"/>
  <c r="AZ1" i="33"/>
  <c r="AY1" i="33"/>
  <c r="AX1" i="33"/>
  <c r="AW1" i="33"/>
  <c r="AV1" i="33"/>
  <c r="AU1" i="33"/>
  <c r="AT1" i="33"/>
  <c r="AS1" i="33"/>
  <c r="AR1" i="33"/>
  <c r="AQ1" i="33"/>
  <c r="AP1" i="33"/>
  <c r="AO1" i="33"/>
  <c r="AN1" i="33"/>
  <c r="AM1" i="33"/>
  <c r="AL1" i="33"/>
  <c r="AK1" i="33"/>
  <c r="AJ1" i="33"/>
  <c r="AI1" i="33"/>
  <c r="AH1" i="33"/>
  <c r="AG1" i="33"/>
  <c r="AF1" i="33"/>
  <c r="AE1" i="33"/>
  <c r="AD1" i="33"/>
  <c r="AC1" i="33"/>
  <c r="AB1" i="33"/>
  <c r="AA1" i="33"/>
  <c r="Z1" i="33"/>
  <c r="Y1" i="33"/>
  <c r="X1" i="33"/>
  <c r="W1" i="33"/>
  <c r="V1" i="33"/>
  <c r="U1" i="33"/>
  <c r="T1" i="33"/>
  <c r="S1" i="33"/>
  <c r="R1" i="33"/>
  <c r="Q1" i="33"/>
  <c r="P1" i="33"/>
  <c r="O1" i="33"/>
  <c r="N1" i="33"/>
  <c r="M1" i="33"/>
  <c r="L1" i="33"/>
  <c r="K1" i="33"/>
  <c r="J1" i="33"/>
  <c r="I1" i="33"/>
  <c r="H1" i="33"/>
  <c r="G1" i="33"/>
  <c r="F1" i="33"/>
  <c r="E1" i="33"/>
  <c r="D1" i="33"/>
  <c r="C1" i="33"/>
  <c r="B1" i="33"/>
  <c r="Q62" i="32"/>
  <c r="Q63" i="32"/>
  <c r="Q64" i="32"/>
  <c r="Q65" i="32"/>
  <c r="Q66" i="32"/>
  <c r="Q67" i="32"/>
  <c r="Q68" i="32"/>
  <c r="Q69" i="32"/>
  <c r="Q70" i="32"/>
  <c r="Q71" i="32"/>
  <c r="Q72" i="32"/>
  <c r="Q73" i="32"/>
  <c r="Q74" i="32"/>
  <c r="Q75" i="32"/>
  <c r="Q76" i="32"/>
  <c r="Q77" i="32"/>
  <c r="Q78" i="32"/>
  <c r="Q79" i="32"/>
  <c r="Q80" i="32"/>
  <c r="Q81" i="32"/>
  <c r="Q82" i="32"/>
  <c r="Q83" i="32"/>
  <c r="Q84" i="32"/>
  <c r="Q85" i="32"/>
  <c r="Q86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Q104" i="32"/>
  <c r="Q105" i="32"/>
  <c r="Q106" i="32"/>
  <c r="Q107" i="32"/>
  <c r="Q108" i="32"/>
  <c r="Q109" i="32"/>
  <c r="Q110" i="32"/>
  <c r="Q111" i="32"/>
  <c r="Q112" i="32"/>
  <c r="Q113" i="32"/>
  <c r="Q114" i="32"/>
  <c r="Q61" i="32"/>
  <c r="C57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O107" i="32"/>
  <c r="O108" i="32"/>
  <c r="O109" i="32"/>
  <c r="O110" i="32"/>
  <c r="O111" i="32"/>
  <c r="O112" i="32"/>
  <c r="O113" i="32"/>
  <c r="O114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L111" i="32"/>
  <c r="L112" i="32"/>
  <c r="L113" i="32"/>
  <c r="L114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J111" i="32"/>
  <c r="J112" i="32"/>
  <c r="J113" i="32"/>
  <c r="J114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B115" i="32"/>
  <c r="P114" i="32"/>
  <c r="N114" i="32"/>
  <c r="M114" i="32"/>
  <c r="K114" i="32"/>
  <c r="H114" i="32"/>
  <c r="G114" i="32"/>
  <c r="F114" i="32"/>
  <c r="D114" i="32"/>
  <c r="A114" i="32"/>
  <c r="P113" i="32"/>
  <c r="N113" i="32"/>
  <c r="M113" i="32"/>
  <c r="K113" i="32"/>
  <c r="H113" i="32"/>
  <c r="G113" i="32"/>
  <c r="F113" i="32"/>
  <c r="D113" i="32"/>
  <c r="A113" i="32"/>
  <c r="P112" i="32"/>
  <c r="N112" i="32"/>
  <c r="M112" i="32"/>
  <c r="K112" i="32"/>
  <c r="H112" i="32"/>
  <c r="G112" i="32"/>
  <c r="F112" i="32"/>
  <c r="D112" i="32"/>
  <c r="A112" i="32"/>
  <c r="P111" i="32"/>
  <c r="N111" i="32"/>
  <c r="M111" i="32"/>
  <c r="K111" i="32"/>
  <c r="H111" i="32"/>
  <c r="G111" i="32"/>
  <c r="F111" i="32"/>
  <c r="D111" i="32"/>
  <c r="A111" i="32"/>
  <c r="P110" i="32"/>
  <c r="N110" i="32"/>
  <c r="M110" i="32"/>
  <c r="K110" i="32"/>
  <c r="H110" i="32"/>
  <c r="G110" i="32"/>
  <c r="F110" i="32"/>
  <c r="D110" i="32"/>
  <c r="A110" i="32"/>
  <c r="P109" i="32"/>
  <c r="N109" i="32"/>
  <c r="M109" i="32"/>
  <c r="K109" i="32"/>
  <c r="H109" i="32"/>
  <c r="G109" i="32"/>
  <c r="F109" i="32"/>
  <c r="D109" i="32"/>
  <c r="A109" i="32"/>
  <c r="P108" i="32"/>
  <c r="N108" i="32"/>
  <c r="M108" i="32"/>
  <c r="K108" i="32"/>
  <c r="H108" i="32"/>
  <c r="G108" i="32"/>
  <c r="F108" i="32"/>
  <c r="D108" i="32"/>
  <c r="A108" i="32"/>
  <c r="P107" i="32"/>
  <c r="N107" i="32"/>
  <c r="M107" i="32"/>
  <c r="K107" i="32"/>
  <c r="H107" i="32"/>
  <c r="G107" i="32"/>
  <c r="F107" i="32"/>
  <c r="D107" i="32"/>
  <c r="A107" i="32"/>
  <c r="P106" i="32"/>
  <c r="N106" i="32"/>
  <c r="M106" i="32"/>
  <c r="K106" i="32"/>
  <c r="H106" i="32"/>
  <c r="G106" i="32"/>
  <c r="F106" i="32"/>
  <c r="D106" i="32"/>
  <c r="A106" i="32"/>
  <c r="P105" i="32"/>
  <c r="N105" i="32"/>
  <c r="M105" i="32"/>
  <c r="K105" i="32"/>
  <c r="H105" i="32"/>
  <c r="G105" i="32"/>
  <c r="F105" i="32"/>
  <c r="D105" i="32"/>
  <c r="A105" i="32"/>
  <c r="P104" i="32"/>
  <c r="N104" i="32"/>
  <c r="M104" i="32"/>
  <c r="K104" i="32"/>
  <c r="H104" i="32"/>
  <c r="G104" i="32"/>
  <c r="F104" i="32"/>
  <c r="D104" i="32"/>
  <c r="A104" i="32"/>
  <c r="P103" i="32"/>
  <c r="N103" i="32"/>
  <c r="M103" i="32"/>
  <c r="K103" i="32"/>
  <c r="H103" i="32"/>
  <c r="G103" i="32"/>
  <c r="F103" i="32"/>
  <c r="D103" i="32"/>
  <c r="A103" i="32"/>
  <c r="P102" i="32"/>
  <c r="N102" i="32"/>
  <c r="M102" i="32"/>
  <c r="K102" i="32"/>
  <c r="H102" i="32"/>
  <c r="G102" i="32"/>
  <c r="F102" i="32"/>
  <c r="D102" i="32"/>
  <c r="A102" i="32"/>
  <c r="P101" i="32"/>
  <c r="N101" i="32"/>
  <c r="M101" i="32"/>
  <c r="K101" i="32"/>
  <c r="H101" i="32"/>
  <c r="G101" i="32"/>
  <c r="F101" i="32"/>
  <c r="D101" i="32"/>
  <c r="A101" i="32"/>
  <c r="P100" i="32"/>
  <c r="N100" i="32"/>
  <c r="M100" i="32"/>
  <c r="K100" i="32"/>
  <c r="H100" i="32"/>
  <c r="G100" i="32"/>
  <c r="F100" i="32"/>
  <c r="D100" i="32"/>
  <c r="A100" i="32"/>
  <c r="P99" i="32"/>
  <c r="N99" i="32"/>
  <c r="M99" i="32"/>
  <c r="K99" i="32"/>
  <c r="H99" i="32"/>
  <c r="G99" i="32"/>
  <c r="F99" i="32"/>
  <c r="D99" i="32"/>
  <c r="A99" i="32"/>
  <c r="P98" i="32"/>
  <c r="N98" i="32"/>
  <c r="M98" i="32"/>
  <c r="K98" i="32"/>
  <c r="H98" i="32"/>
  <c r="G98" i="32"/>
  <c r="F98" i="32"/>
  <c r="D98" i="32"/>
  <c r="A98" i="32"/>
  <c r="P97" i="32"/>
  <c r="N97" i="32"/>
  <c r="M97" i="32"/>
  <c r="K97" i="32"/>
  <c r="H97" i="32"/>
  <c r="G97" i="32"/>
  <c r="F97" i="32"/>
  <c r="D97" i="32"/>
  <c r="A97" i="32"/>
  <c r="P96" i="32"/>
  <c r="N96" i="32"/>
  <c r="M96" i="32"/>
  <c r="K96" i="32"/>
  <c r="H96" i="32"/>
  <c r="G96" i="32"/>
  <c r="F96" i="32"/>
  <c r="D96" i="32"/>
  <c r="A96" i="32"/>
  <c r="P95" i="32"/>
  <c r="N95" i="32"/>
  <c r="M95" i="32"/>
  <c r="K95" i="32"/>
  <c r="H95" i="32"/>
  <c r="G95" i="32"/>
  <c r="F95" i="32"/>
  <c r="D95" i="32"/>
  <c r="A95" i="32"/>
  <c r="P94" i="32"/>
  <c r="N94" i="32"/>
  <c r="M94" i="32"/>
  <c r="K94" i="32"/>
  <c r="H94" i="32"/>
  <c r="G94" i="32"/>
  <c r="F94" i="32"/>
  <c r="D94" i="32"/>
  <c r="A94" i="32"/>
  <c r="P93" i="32"/>
  <c r="N93" i="32"/>
  <c r="M93" i="32"/>
  <c r="K93" i="32"/>
  <c r="H93" i="32"/>
  <c r="G93" i="32"/>
  <c r="F93" i="32"/>
  <c r="D93" i="32"/>
  <c r="A93" i="32"/>
  <c r="P92" i="32"/>
  <c r="N92" i="32"/>
  <c r="M92" i="32"/>
  <c r="K92" i="32"/>
  <c r="H92" i="32"/>
  <c r="G92" i="32"/>
  <c r="F92" i="32"/>
  <c r="D92" i="32"/>
  <c r="A92" i="32"/>
  <c r="P91" i="32"/>
  <c r="N91" i="32"/>
  <c r="M91" i="32"/>
  <c r="K91" i="32"/>
  <c r="H91" i="32"/>
  <c r="G91" i="32"/>
  <c r="F91" i="32"/>
  <c r="D91" i="32"/>
  <c r="A91" i="32"/>
  <c r="P90" i="32"/>
  <c r="N90" i="32"/>
  <c r="M90" i="32"/>
  <c r="K90" i="32"/>
  <c r="H90" i="32"/>
  <c r="G90" i="32"/>
  <c r="F90" i="32"/>
  <c r="D90" i="32"/>
  <c r="A90" i="32"/>
  <c r="P89" i="32"/>
  <c r="N89" i="32"/>
  <c r="M89" i="32"/>
  <c r="K89" i="32"/>
  <c r="H89" i="32"/>
  <c r="G89" i="32"/>
  <c r="F89" i="32"/>
  <c r="D89" i="32"/>
  <c r="A89" i="32"/>
  <c r="P88" i="32"/>
  <c r="N88" i="32"/>
  <c r="M88" i="32"/>
  <c r="K88" i="32"/>
  <c r="H88" i="32"/>
  <c r="G88" i="32"/>
  <c r="F88" i="32"/>
  <c r="D88" i="32"/>
  <c r="A88" i="32"/>
  <c r="P87" i="32"/>
  <c r="N87" i="32"/>
  <c r="M87" i="32"/>
  <c r="K87" i="32"/>
  <c r="H87" i="32"/>
  <c r="G87" i="32"/>
  <c r="F87" i="32"/>
  <c r="D87" i="32"/>
  <c r="A87" i="32"/>
  <c r="P86" i="32"/>
  <c r="N86" i="32"/>
  <c r="M86" i="32"/>
  <c r="K86" i="32"/>
  <c r="H86" i="32"/>
  <c r="G86" i="32"/>
  <c r="F86" i="32"/>
  <c r="D86" i="32"/>
  <c r="A86" i="32"/>
  <c r="P85" i="32"/>
  <c r="N85" i="32"/>
  <c r="M85" i="32"/>
  <c r="K85" i="32"/>
  <c r="H85" i="32"/>
  <c r="G85" i="32"/>
  <c r="F85" i="32"/>
  <c r="D85" i="32"/>
  <c r="A85" i="32"/>
  <c r="P84" i="32"/>
  <c r="N84" i="32"/>
  <c r="M84" i="32"/>
  <c r="K84" i="32"/>
  <c r="H84" i="32"/>
  <c r="G84" i="32"/>
  <c r="F84" i="32"/>
  <c r="D84" i="32"/>
  <c r="A84" i="32"/>
  <c r="P83" i="32"/>
  <c r="N83" i="32"/>
  <c r="M83" i="32"/>
  <c r="K83" i="32"/>
  <c r="H83" i="32"/>
  <c r="G83" i="32"/>
  <c r="F83" i="32"/>
  <c r="D83" i="32"/>
  <c r="A83" i="32"/>
  <c r="P82" i="32"/>
  <c r="N82" i="32"/>
  <c r="M82" i="32"/>
  <c r="K82" i="32"/>
  <c r="H82" i="32"/>
  <c r="G82" i="32"/>
  <c r="F82" i="32"/>
  <c r="D82" i="32"/>
  <c r="A82" i="32"/>
  <c r="P81" i="32"/>
  <c r="N81" i="32"/>
  <c r="M81" i="32"/>
  <c r="K81" i="32"/>
  <c r="H81" i="32"/>
  <c r="G81" i="32"/>
  <c r="F81" i="32"/>
  <c r="D81" i="32"/>
  <c r="A81" i="32"/>
  <c r="P80" i="32"/>
  <c r="N80" i="32"/>
  <c r="M80" i="32"/>
  <c r="K80" i="32"/>
  <c r="H80" i="32"/>
  <c r="G80" i="32"/>
  <c r="F80" i="32"/>
  <c r="D80" i="32"/>
  <c r="A80" i="32"/>
  <c r="P79" i="32"/>
  <c r="N79" i="32"/>
  <c r="M79" i="32"/>
  <c r="K79" i="32"/>
  <c r="H79" i="32"/>
  <c r="G79" i="32"/>
  <c r="F79" i="32"/>
  <c r="D79" i="32"/>
  <c r="A79" i="32"/>
  <c r="P78" i="32"/>
  <c r="N78" i="32"/>
  <c r="M78" i="32"/>
  <c r="K78" i="32"/>
  <c r="H78" i="32"/>
  <c r="G78" i="32"/>
  <c r="F78" i="32"/>
  <c r="D78" i="32"/>
  <c r="A78" i="32"/>
  <c r="P77" i="32"/>
  <c r="N77" i="32"/>
  <c r="M77" i="32"/>
  <c r="K77" i="32"/>
  <c r="H77" i="32"/>
  <c r="G77" i="32"/>
  <c r="F77" i="32"/>
  <c r="D77" i="32"/>
  <c r="A77" i="32"/>
  <c r="P76" i="32"/>
  <c r="N76" i="32"/>
  <c r="M76" i="32"/>
  <c r="K76" i="32"/>
  <c r="H76" i="32"/>
  <c r="G76" i="32"/>
  <c r="F76" i="32"/>
  <c r="D76" i="32"/>
  <c r="A76" i="32"/>
  <c r="P75" i="32"/>
  <c r="N75" i="32"/>
  <c r="M75" i="32"/>
  <c r="K75" i="32"/>
  <c r="H75" i="32"/>
  <c r="G75" i="32"/>
  <c r="F75" i="32"/>
  <c r="D75" i="32"/>
  <c r="A75" i="32"/>
  <c r="P74" i="32"/>
  <c r="N74" i="32"/>
  <c r="M74" i="32"/>
  <c r="K74" i="32"/>
  <c r="H74" i="32"/>
  <c r="G74" i="32"/>
  <c r="F74" i="32"/>
  <c r="D74" i="32"/>
  <c r="A74" i="32"/>
  <c r="P73" i="32"/>
  <c r="N73" i="32"/>
  <c r="M73" i="32"/>
  <c r="K73" i="32"/>
  <c r="H73" i="32"/>
  <c r="G73" i="32"/>
  <c r="F73" i="32"/>
  <c r="D73" i="32"/>
  <c r="A73" i="32"/>
  <c r="P72" i="32"/>
  <c r="N72" i="32"/>
  <c r="M72" i="32"/>
  <c r="K72" i="32"/>
  <c r="H72" i="32"/>
  <c r="G72" i="32"/>
  <c r="F72" i="32"/>
  <c r="D72" i="32"/>
  <c r="A72" i="32"/>
  <c r="P71" i="32"/>
  <c r="N71" i="32"/>
  <c r="M71" i="32"/>
  <c r="K71" i="32"/>
  <c r="H71" i="32"/>
  <c r="G71" i="32"/>
  <c r="F71" i="32"/>
  <c r="D71" i="32"/>
  <c r="A71" i="32"/>
  <c r="P70" i="32"/>
  <c r="N70" i="32"/>
  <c r="M70" i="32"/>
  <c r="K70" i="32"/>
  <c r="H70" i="32"/>
  <c r="G70" i="32"/>
  <c r="F70" i="32"/>
  <c r="D70" i="32"/>
  <c r="A70" i="32"/>
  <c r="P69" i="32"/>
  <c r="N69" i="32"/>
  <c r="M69" i="32"/>
  <c r="K69" i="32"/>
  <c r="H69" i="32"/>
  <c r="G69" i="32"/>
  <c r="F69" i="32"/>
  <c r="D69" i="32"/>
  <c r="A69" i="32"/>
  <c r="P68" i="32"/>
  <c r="N68" i="32"/>
  <c r="M68" i="32"/>
  <c r="K68" i="32"/>
  <c r="H68" i="32"/>
  <c r="G68" i="32"/>
  <c r="F68" i="32"/>
  <c r="D68" i="32"/>
  <c r="A68" i="32"/>
  <c r="P67" i="32"/>
  <c r="N67" i="32"/>
  <c r="M67" i="32"/>
  <c r="K67" i="32"/>
  <c r="H67" i="32"/>
  <c r="G67" i="32"/>
  <c r="F67" i="32"/>
  <c r="D67" i="32"/>
  <c r="A67" i="32"/>
  <c r="P66" i="32"/>
  <c r="N66" i="32"/>
  <c r="M66" i="32"/>
  <c r="K66" i="32"/>
  <c r="H66" i="32"/>
  <c r="G66" i="32"/>
  <c r="F66" i="32"/>
  <c r="D66" i="32"/>
  <c r="A66" i="32"/>
  <c r="P65" i="32"/>
  <c r="N65" i="32"/>
  <c r="M65" i="32"/>
  <c r="K65" i="32"/>
  <c r="H65" i="32"/>
  <c r="G65" i="32"/>
  <c r="F65" i="32"/>
  <c r="D65" i="32"/>
  <c r="A65" i="32"/>
  <c r="P64" i="32"/>
  <c r="N64" i="32"/>
  <c r="M64" i="32"/>
  <c r="K64" i="32"/>
  <c r="H64" i="32"/>
  <c r="G64" i="32"/>
  <c r="F64" i="32"/>
  <c r="D64" i="32"/>
  <c r="A64" i="32"/>
  <c r="P63" i="32"/>
  <c r="N63" i="32"/>
  <c r="M63" i="32"/>
  <c r="K63" i="32"/>
  <c r="H63" i="32"/>
  <c r="G63" i="32"/>
  <c r="F63" i="32"/>
  <c r="D63" i="32"/>
  <c r="A63" i="32"/>
  <c r="P62" i="32"/>
  <c r="N62" i="32"/>
  <c r="M62" i="32"/>
  <c r="K62" i="32"/>
  <c r="H62" i="32"/>
  <c r="G62" i="32"/>
  <c r="F62" i="32"/>
  <c r="D62" i="32"/>
  <c r="A62" i="32"/>
  <c r="P61" i="32"/>
  <c r="N61" i="32"/>
  <c r="M61" i="32"/>
  <c r="K61" i="32"/>
  <c r="H61" i="32"/>
  <c r="G61" i="32"/>
  <c r="F61" i="32"/>
  <c r="D61" i="32"/>
  <c r="A61" i="32"/>
  <c r="G57" i="32"/>
  <c r="H57" i="32"/>
  <c r="D57" i="32"/>
  <c r="B57" i="32"/>
  <c r="DO50" i="32"/>
  <c r="IV1" i="32"/>
  <c r="IU1" i="32"/>
  <c r="IT1" i="32"/>
  <c r="IS1" i="32"/>
  <c r="IR1" i="32"/>
  <c r="IQ1" i="32"/>
  <c r="IP1" i="32"/>
  <c r="IO1" i="32"/>
  <c r="IN1" i="32"/>
  <c r="IM1" i="32"/>
  <c r="IL1" i="32"/>
  <c r="IK1" i="32"/>
  <c r="IJ1" i="32"/>
  <c r="II1" i="32"/>
  <c r="IH1" i="32"/>
  <c r="IG1" i="32"/>
  <c r="IF1" i="32"/>
  <c r="IE1" i="32"/>
  <c r="ID1" i="32"/>
  <c r="IC1" i="32"/>
  <c r="IB1" i="32"/>
  <c r="IA1" i="32"/>
  <c r="HZ1" i="32"/>
  <c r="HY1" i="32"/>
  <c r="HX1" i="32"/>
  <c r="HW1" i="32"/>
  <c r="HV1" i="32"/>
  <c r="HU1" i="32"/>
  <c r="HT1" i="32"/>
  <c r="HS1" i="32"/>
  <c r="HR1" i="32"/>
  <c r="HQ1" i="32"/>
  <c r="HP1" i="32"/>
  <c r="HO1" i="32"/>
  <c r="HN1" i="32"/>
  <c r="HM1" i="32"/>
  <c r="HL1" i="32"/>
  <c r="HK1" i="32"/>
  <c r="HJ1" i="32"/>
  <c r="HI1" i="32"/>
  <c r="HH1" i="32"/>
  <c r="HG1" i="32"/>
  <c r="HF1" i="32"/>
  <c r="HE1" i="32"/>
  <c r="HD1" i="32"/>
  <c r="HC1" i="32"/>
  <c r="HB1" i="32"/>
  <c r="HA1" i="32"/>
  <c r="GZ1" i="32"/>
  <c r="GY1" i="32"/>
  <c r="GX1" i="32"/>
  <c r="GW1" i="32"/>
  <c r="GV1" i="32"/>
  <c r="GU1" i="32"/>
  <c r="GT1" i="32"/>
  <c r="GS1" i="32"/>
  <c r="GR1" i="32"/>
  <c r="GQ1" i="32"/>
  <c r="GP1" i="32"/>
  <c r="GO1" i="32"/>
  <c r="GN1" i="32"/>
  <c r="GM1" i="32"/>
  <c r="GL1" i="32"/>
  <c r="GK1" i="32"/>
  <c r="GJ1" i="32"/>
  <c r="GI1" i="32"/>
  <c r="GH1" i="32"/>
  <c r="GG1" i="32"/>
  <c r="GF1" i="32"/>
  <c r="GE1" i="32"/>
  <c r="GD1" i="32"/>
  <c r="GC1" i="32"/>
  <c r="GB1" i="32"/>
  <c r="GA1" i="32"/>
  <c r="FZ1" i="32"/>
  <c r="FY1" i="32"/>
  <c r="FX1" i="32"/>
  <c r="FW1" i="32"/>
  <c r="FV1" i="32"/>
  <c r="FU1" i="32"/>
  <c r="FT1" i="32"/>
  <c r="FS1" i="32"/>
  <c r="FR1" i="32"/>
  <c r="FQ1" i="32"/>
  <c r="FP1" i="32"/>
  <c r="FO1" i="32"/>
  <c r="FN1" i="32"/>
  <c r="FM1" i="32"/>
  <c r="FL1" i="32"/>
  <c r="FK1" i="32"/>
  <c r="FJ1" i="32"/>
  <c r="FI1" i="32"/>
  <c r="FH1" i="32"/>
  <c r="FG1" i="32"/>
  <c r="FF1" i="32"/>
  <c r="FE1" i="32"/>
  <c r="FD1" i="32"/>
  <c r="FC1" i="32"/>
  <c r="FB1" i="32"/>
  <c r="FA1" i="32"/>
  <c r="EZ1" i="32"/>
  <c r="EY1" i="32"/>
  <c r="EX1" i="32"/>
  <c r="EW1" i="32"/>
  <c r="EV1" i="32"/>
  <c r="EU1" i="32"/>
  <c r="ET1" i="32"/>
  <c r="ES1" i="32"/>
  <c r="ER1" i="32"/>
  <c r="EQ1" i="32"/>
  <c r="EP1" i="32"/>
  <c r="EO1" i="32"/>
  <c r="EN1" i="32"/>
  <c r="EM1" i="32"/>
  <c r="EL1" i="32"/>
  <c r="EK1" i="32"/>
  <c r="EJ1" i="32"/>
  <c r="EI1" i="32"/>
  <c r="EH1" i="32"/>
  <c r="EG1" i="32"/>
  <c r="EF1" i="32"/>
  <c r="EE1" i="32"/>
  <c r="ED1" i="32"/>
  <c r="EC1" i="32"/>
  <c r="EB1" i="32"/>
  <c r="EA1" i="32"/>
  <c r="DZ1" i="32"/>
  <c r="DY1" i="32"/>
  <c r="DX1" i="32"/>
  <c r="DW1" i="32"/>
  <c r="DV1" i="32"/>
  <c r="DU1" i="32"/>
  <c r="DT1" i="32"/>
  <c r="DS1" i="32"/>
  <c r="DR1" i="32"/>
  <c r="DQ1" i="32"/>
  <c r="DP1" i="32"/>
  <c r="DO1" i="32"/>
  <c r="DN1" i="32"/>
  <c r="DM1" i="32"/>
  <c r="DL1" i="32"/>
  <c r="DK1" i="32"/>
  <c r="DJ1" i="32"/>
  <c r="DI1" i="32"/>
  <c r="DH1" i="32"/>
  <c r="DG1" i="32"/>
  <c r="DF1" i="32"/>
  <c r="DE1" i="32"/>
  <c r="DD1" i="32"/>
  <c r="DC1" i="32"/>
  <c r="DB1" i="32"/>
  <c r="DA1" i="32"/>
  <c r="CZ1" i="32"/>
  <c r="CY1" i="32"/>
  <c r="CX1" i="32"/>
  <c r="CW1" i="32"/>
  <c r="CV1" i="32"/>
  <c r="CU1" i="32"/>
  <c r="CT1" i="32"/>
  <c r="CS1" i="32"/>
  <c r="CR1" i="32"/>
  <c r="CQ1" i="32"/>
  <c r="CP1" i="32"/>
  <c r="CO1" i="32"/>
  <c r="CN1" i="32"/>
  <c r="CM1" i="32"/>
  <c r="CL1" i="32"/>
  <c r="CK1" i="32"/>
  <c r="CJ1" i="32"/>
  <c r="CI1" i="32"/>
  <c r="CH1" i="32"/>
  <c r="CG1" i="32"/>
  <c r="CF1" i="32"/>
  <c r="CE1" i="32"/>
  <c r="CD1" i="32"/>
  <c r="CC1" i="32"/>
  <c r="CB1" i="32"/>
  <c r="CA1" i="32"/>
  <c r="BZ1" i="32"/>
  <c r="BY1" i="32"/>
  <c r="BX1" i="32"/>
  <c r="BW1" i="32"/>
  <c r="BV1" i="32"/>
  <c r="BU1" i="32"/>
  <c r="BT1" i="32"/>
  <c r="BS1" i="32"/>
  <c r="BR1" i="32"/>
  <c r="BQ1" i="32"/>
  <c r="BP1" i="32"/>
  <c r="BO1" i="32"/>
  <c r="BN1" i="32"/>
  <c r="BM1" i="32"/>
  <c r="BL1" i="32"/>
  <c r="BK1" i="32"/>
  <c r="BJ1" i="32"/>
  <c r="BI1" i="32"/>
  <c r="BH1" i="32"/>
  <c r="BG1" i="32"/>
  <c r="BF1" i="32"/>
  <c r="BE1" i="32"/>
  <c r="BD1" i="32"/>
  <c r="BC1" i="32"/>
  <c r="BB1" i="32"/>
  <c r="BA1" i="32"/>
  <c r="AZ1" i="32"/>
  <c r="AY1" i="32"/>
  <c r="AX1" i="32"/>
  <c r="AW1" i="32"/>
  <c r="AV1" i="32"/>
  <c r="AU1" i="32"/>
  <c r="AT1" i="32"/>
  <c r="AS1" i="32"/>
  <c r="AR1" i="32"/>
  <c r="AQ1" i="32"/>
  <c r="AP1" i="32"/>
  <c r="AO1" i="32"/>
  <c r="AN1" i="32"/>
  <c r="AM1" i="32"/>
  <c r="AL1" i="32"/>
  <c r="AK1" i="32"/>
  <c r="AJ1" i="32"/>
  <c r="AI1" i="32"/>
  <c r="AH1" i="32"/>
  <c r="AG1" i="32"/>
  <c r="AF1" i="32"/>
  <c r="AE1" i="32"/>
  <c r="AD1" i="32"/>
  <c r="AC1" i="32"/>
  <c r="AB1" i="32"/>
  <c r="AA1" i="32"/>
  <c r="Z1" i="32"/>
  <c r="Y1" i="32"/>
  <c r="X1" i="32"/>
  <c r="W1" i="32"/>
  <c r="V1" i="32"/>
  <c r="U1" i="32"/>
  <c r="T1" i="32"/>
  <c r="S1" i="32"/>
  <c r="R1" i="32"/>
  <c r="Q1" i="32"/>
  <c r="P1" i="32"/>
  <c r="O1" i="32"/>
  <c r="N1" i="32"/>
  <c r="M1" i="32"/>
  <c r="L1" i="32"/>
  <c r="K1" i="32"/>
  <c r="J1" i="32"/>
  <c r="I1" i="32"/>
  <c r="H1" i="32"/>
  <c r="G1" i="32"/>
  <c r="F1" i="32"/>
  <c r="E1" i="32"/>
  <c r="D1" i="32"/>
  <c r="C1" i="32"/>
  <c r="B1" i="32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Q107" i="31"/>
  <c r="Q108" i="31"/>
  <c r="Q109" i="31"/>
  <c r="Q110" i="31"/>
  <c r="Q111" i="31"/>
  <c r="Q112" i="31"/>
  <c r="Q113" i="31"/>
  <c r="Q114" i="31"/>
  <c r="Q61" i="31"/>
  <c r="C57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O111" i="31"/>
  <c r="O112" i="31"/>
  <c r="O113" i="31"/>
  <c r="O114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0" i="31"/>
  <c r="I111" i="31"/>
  <c r="I112" i="31"/>
  <c r="I113" i="31"/>
  <c r="I114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B115" i="31"/>
  <c r="D57" i="31" s="1"/>
  <c r="P114" i="31"/>
  <c r="N114" i="31"/>
  <c r="M114" i="31"/>
  <c r="K114" i="31"/>
  <c r="H114" i="31"/>
  <c r="G114" i="31"/>
  <c r="F114" i="31"/>
  <c r="D114" i="31"/>
  <c r="A114" i="31"/>
  <c r="P113" i="31"/>
  <c r="N113" i="31"/>
  <c r="M113" i="31"/>
  <c r="K113" i="31"/>
  <c r="H113" i="31"/>
  <c r="G113" i="31"/>
  <c r="F113" i="31"/>
  <c r="D113" i="31"/>
  <c r="A113" i="31"/>
  <c r="P112" i="31"/>
  <c r="N112" i="31"/>
  <c r="M112" i="31"/>
  <c r="K112" i="31"/>
  <c r="H112" i="31"/>
  <c r="G112" i="31"/>
  <c r="F112" i="31"/>
  <c r="D112" i="31"/>
  <c r="A112" i="31"/>
  <c r="P111" i="31"/>
  <c r="N111" i="31"/>
  <c r="M111" i="31"/>
  <c r="K111" i="31"/>
  <c r="H111" i="31"/>
  <c r="G111" i="31"/>
  <c r="F111" i="31"/>
  <c r="D111" i="31"/>
  <c r="A111" i="31"/>
  <c r="P110" i="31"/>
  <c r="N110" i="31"/>
  <c r="M110" i="31"/>
  <c r="K110" i="31"/>
  <c r="H110" i="31"/>
  <c r="G110" i="31"/>
  <c r="F110" i="31"/>
  <c r="D110" i="31"/>
  <c r="A110" i="31"/>
  <c r="P109" i="31"/>
  <c r="N109" i="31"/>
  <c r="M109" i="31"/>
  <c r="K109" i="31"/>
  <c r="H109" i="31"/>
  <c r="G109" i="31"/>
  <c r="F109" i="31"/>
  <c r="D109" i="31"/>
  <c r="A109" i="31"/>
  <c r="P108" i="31"/>
  <c r="N108" i="31"/>
  <c r="M108" i="31"/>
  <c r="K108" i="31"/>
  <c r="H108" i="31"/>
  <c r="G108" i="31"/>
  <c r="F108" i="31"/>
  <c r="D108" i="31"/>
  <c r="A108" i="31"/>
  <c r="P107" i="31"/>
  <c r="N107" i="31"/>
  <c r="M107" i="31"/>
  <c r="K107" i="31"/>
  <c r="H107" i="31"/>
  <c r="G107" i="31"/>
  <c r="F107" i="31"/>
  <c r="D107" i="31"/>
  <c r="A107" i="31"/>
  <c r="P106" i="31"/>
  <c r="N106" i="31"/>
  <c r="M106" i="31"/>
  <c r="K106" i="31"/>
  <c r="H106" i="31"/>
  <c r="G106" i="31"/>
  <c r="F106" i="31"/>
  <c r="D106" i="31"/>
  <c r="A106" i="31"/>
  <c r="P105" i="31"/>
  <c r="N105" i="31"/>
  <c r="M105" i="31"/>
  <c r="K105" i="31"/>
  <c r="H105" i="31"/>
  <c r="G105" i="31"/>
  <c r="F105" i="31"/>
  <c r="D105" i="31"/>
  <c r="A105" i="31"/>
  <c r="P104" i="31"/>
  <c r="N104" i="31"/>
  <c r="M104" i="31"/>
  <c r="K104" i="31"/>
  <c r="H104" i="31"/>
  <c r="G104" i="31"/>
  <c r="F104" i="31"/>
  <c r="D104" i="31"/>
  <c r="A104" i="31"/>
  <c r="P103" i="31"/>
  <c r="N103" i="31"/>
  <c r="M103" i="31"/>
  <c r="K103" i="31"/>
  <c r="H103" i="31"/>
  <c r="G103" i="31"/>
  <c r="F103" i="31"/>
  <c r="D103" i="31"/>
  <c r="A103" i="31"/>
  <c r="P102" i="31"/>
  <c r="N102" i="31"/>
  <c r="M102" i="31"/>
  <c r="K102" i="31"/>
  <c r="H102" i="31"/>
  <c r="G102" i="31"/>
  <c r="F102" i="31"/>
  <c r="D102" i="31"/>
  <c r="A102" i="31"/>
  <c r="P101" i="31"/>
  <c r="N101" i="31"/>
  <c r="M101" i="31"/>
  <c r="K101" i="31"/>
  <c r="H101" i="31"/>
  <c r="G101" i="31"/>
  <c r="F101" i="31"/>
  <c r="D101" i="31"/>
  <c r="A101" i="31"/>
  <c r="P100" i="31"/>
  <c r="N100" i="31"/>
  <c r="M100" i="31"/>
  <c r="K100" i="31"/>
  <c r="H100" i="31"/>
  <c r="G100" i="31"/>
  <c r="F100" i="31"/>
  <c r="D100" i="31"/>
  <c r="A100" i="31"/>
  <c r="P99" i="31"/>
  <c r="N99" i="31"/>
  <c r="M99" i="31"/>
  <c r="K99" i="31"/>
  <c r="H99" i="31"/>
  <c r="G99" i="31"/>
  <c r="F99" i="31"/>
  <c r="D99" i="31"/>
  <c r="A99" i="31"/>
  <c r="P98" i="31"/>
  <c r="N98" i="31"/>
  <c r="M98" i="31"/>
  <c r="K98" i="31"/>
  <c r="H98" i="31"/>
  <c r="G98" i="31"/>
  <c r="F98" i="31"/>
  <c r="D98" i="31"/>
  <c r="A98" i="31"/>
  <c r="P97" i="31"/>
  <c r="N97" i="31"/>
  <c r="M97" i="31"/>
  <c r="K97" i="31"/>
  <c r="H97" i="31"/>
  <c r="G97" i="31"/>
  <c r="F97" i="31"/>
  <c r="D97" i="31"/>
  <c r="A97" i="31"/>
  <c r="P96" i="31"/>
  <c r="N96" i="31"/>
  <c r="M96" i="31"/>
  <c r="K96" i="31"/>
  <c r="H96" i="31"/>
  <c r="G96" i="31"/>
  <c r="F96" i="31"/>
  <c r="D96" i="31"/>
  <c r="A96" i="31"/>
  <c r="P95" i="31"/>
  <c r="N95" i="31"/>
  <c r="M95" i="31"/>
  <c r="K95" i="31"/>
  <c r="H95" i="31"/>
  <c r="G95" i="31"/>
  <c r="F95" i="31"/>
  <c r="D95" i="31"/>
  <c r="A95" i="31"/>
  <c r="P94" i="31"/>
  <c r="N94" i="31"/>
  <c r="M94" i="31"/>
  <c r="K94" i="31"/>
  <c r="H94" i="31"/>
  <c r="G94" i="31"/>
  <c r="F94" i="31"/>
  <c r="D94" i="31"/>
  <c r="A94" i="31"/>
  <c r="P93" i="31"/>
  <c r="N93" i="31"/>
  <c r="M93" i="31"/>
  <c r="K93" i="31"/>
  <c r="H93" i="31"/>
  <c r="G93" i="31"/>
  <c r="F93" i="31"/>
  <c r="D93" i="31"/>
  <c r="A93" i="31"/>
  <c r="P92" i="31"/>
  <c r="N92" i="31"/>
  <c r="M92" i="31"/>
  <c r="K92" i="31"/>
  <c r="H92" i="31"/>
  <c r="G92" i="31"/>
  <c r="F92" i="31"/>
  <c r="D92" i="31"/>
  <c r="A92" i="31"/>
  <c r="P91" i="31"/>
  <c r="N91" i="31"/>
  <c r="M91" i="31"/>
  <c r="K91" i="31"/>
  <c r="H91" i="31"/>
  <c r="G91" i="31"/>
  <c r="F91" i="31"/>
  <c r="D91" i="31"/>
  <c r="A91" i="31"/>
  <c r="P90" i="31"/>
  <c r="N90" i="31"/>
  <c r="M90" i="31"/>
  <c r="K90" i="31"/>
  <c r="H90" i="31"/>
  <c r="G90" i="31"/>
  <c r="F90" i="31"/>
  <c r="D90" i="31"/>
  <c r="A90" i="31"/>
  <c r="P89" i="31"/>
  <c r="N89" i="31"/>
  <c r="M89" i="31"/>
  <c r="K89" i="31"/>
  <c r="H89" i="31"/>
  <c r="G89" i="31"/>
  <c r="F89" i="31"/>
  <c r="D89" i="31"/>
  <c r="A89" i="31"/>
  <c r="P88" i="31"/>
  <c r="N88" i="31"/>
  <c r="M88" i="31"/>
  <c r="K88" i="31"/>
  <c r="H88" i="31"/>
  <c r="G88" i="31"/>
  <c r="F88" i="31"/>
  <c r="D88" i="31"/>
  <c r="A88" i="31"/>
  <c r="P87" i="31"/>
  <c r="N87" i="31"/>
  <c r="M87" i="31"/>
  <c r="K87" i="31"/>
  <c r="H87" i="31"/>
  <c r="G87" i="31"/>
  <c r="F87" i="31"/>
  <c r="D87" i="31"/>
  <c r="A87" i="31"/>
  <c r="P86" i="31"/>
  <c r="N86" i="31"/>
  <c r="M86" i="31"/>
  <c r="K86" i="31"/>
  <c r="H86" i="31"/>
  <c r="G86" i="31"/>
  <c r="F86" i="31"/>
  <c r="D86" i="31"/>
  <c r="A86" i="31"/>
  <c r="P85" i="31"/>
  <c r="N85" i="31"/>
  <c r="M85" i="31"/>
  <c r="K85" i="31"/>
  <c r="H85" i="31"/>
  <c r="G85" i="31"/>
  <c r="F85" i="31"/>
  <c r="D85" i="31"/>
  <c r="A85" i="31"/>
  <c r="P84" i="31"/>
  <c r="N84" i="31"/>
  <c r="M84" i="31"/>
  <c r="K84" i="31"/>
  <c r="H84" i="31"/>
  <c r="G84" i="31"/>
  <c r="F84" i="31"/>
  <c r="D84" i="31"/>
  <c r="A84" i="31"/>
  <c r="P83" i="31"/>
  <c r="N83" i="31"/>
  <c r="M83" i="31"/>
  <c r="K83" i="31"/>
  <c r="H83" i="31"/>
  <c r="G83" i="31"/>
  <c r="F83" i="31"/>
  <c r="D83" i="31"/>
  <c r="A83" i="31"/>
  <c r="P82" i="31"/>
  <c r="N82" i="31"/>
  <c r="M82" i="31"/>
  <c r="K82" i="31"/>
  <c r="H82" i="31"/>
  <c r="G82" i="31"/>
  <c r="F82" i="31"/>
  <c r="D82" i="31"/>
  <c r="A82" i="31"/>
  <c r="P81" i="31"/>
  <c r="N81" i="31"/>
  <c r="M81" i="31"/>
  <c r="K81" i="31"/>
  <c r="H81" i="31"/>
  <c r="G81" i="31"/>
  <c r="F81" i="31"/>
  <c r="D81" i="31"/>
  <c r="A81" i="31"/>
  <c r="P80" i="31"/>
  <c r="N80" i="31"/>
  <c r="M80" i="31"/>
  <c r="K80" i="31"/>
  <c r="H80" i="31"/>
  <c r="G80" i="31"/>
  <c r="F80" i="31"/>
  <c r="D80" i="31"/>
  <c r="A80" i="31"/>
  <c r="P79" i="31"/>
  <c r="N79" i="31"/>
  <c r="M79" i="31"/>
  <c r="K79" i="31"/>
  <c r="H79" i="31"/>
  <c r="G79" i="31"/>
  <c r="F79" i="31"/>
  <c r="D79" i="31"/>
  <c r="A79" i="31"/>
  <c r="P78" i="31"/>
  <c r="N78" i="31"/>
  <c r="M78" i="31"/>
  <c r="K78" i="31"/>
  <c r="H78" i="31"/>
  <c r="G78" i="31"/>
  <c r="F78" i="31"/>
  <c r="D78" i="31"/>
  <c r="A78" i="31"/>
  <c r="P77" i="31"/>
  <c r="N77" i="31"/>
  <c r="M77" i="31"/>
  <c r="K77" i="31"/>
  <c r="H77" i="31"/>
  <c r="G77" i="31"/>
  <c r="F77" i="31"/>
  <c r="D77" i="31"/>
  <c r="A77" i="31"/>
  <c r="P76" i="31"/>
  <c r="N76" i="31"/>
  <c r="M76" i="31"/>
  <c r="K76" i="31"/>
  <c r="H76" i="31"/>
  <c r="G76" i="31"/>
  <c r="F76" i="31"/>
  <c r="D76" i="31"/>
  <c r="A76" i="31"/>
  <c r="P75" i="31"/>
  <c r="N75" i="31"/>
  <c r="M75" i="31"/>
  <c r="K75" i="31"/>
  <c r="H75" i="31"/>
  <c r="G75" i="31"/>
  <c r="F75" i="31"/>
  <c r="D75" i="31"/>
  <c r="A75" i="31"/>
  <c r="P74" i="31"/>
  <c r="N74" i="31"/>
  <c r="M74" i="31"/>
  <c r="K74" i="31"/>
  <c r="H74" i="31"/>
  <c r="G74" i="31"/>
  <c r="F74" i="31"/>
  <c r="D74" i="31"/>
  <c r="A74" i="31"/>
  <c r="P73" i="31"/>
  <c r="N73" i="31"/>
  <c r="M73" i="31"/>
  <c r="K73" i="31"/>
  <c r="H73" i="31"/>
  <c r="G73" i="31"/>
  <c r="F73" i="31"/>
  <c r="D73" i="31"/>
  <c r="A73" i="31"/>
  <c r="P72" i="31"/>
  <c r="N72" i="31"/>
  <c r="M72" i="31"/>
  <c r="K72" i="31"/>
  <c r="H72" i="31"/>
  <c r="G72" i="31"/>
  <c r="F72" i="31"/>
  <c r="D72" i="31"/>
  <c r="A72" i="31"/>
  <c r="P71" i="31"/>
  <c r="N71" i="31"/>
  <c r="M71" i="31"/>
  <c r="K71" i="31"/>
  <c r="H71" i="31"/>
  <c r="G71" i="31"/>
  <c r="F71" i="31"/>
  <c r="D71" i="31"/>
  <c r="A71" i="31"/>
  <c r="P70" i="31"/>
  <c r="N70" i="31"/>
  <c r="M70" i="31"/>
  <c r="K70" i="31"/>
  <c r="H70" i="31"/>
  <c r="G70" i="31"/>
  <c r="F70" i="31"/>
  <c r="D70" i="31"/>
  <c r="A70" i="31"/>
  <c r="P69" i="31"/>
  <c r="N69" i="31"/>
  <c r="M69" i="31"/>
  <c r="K69" i="31"/>
  <c r="H69" i="31"/>
  <c r="G69" i="31"/>
  <c r="F69" i="31"/>
  <c r="D69" i="31"/>
  <c r="A69" i="31"/>
  <c r="P68" i="31"/>
  <c r="N68" i="31"/>
  <c r="M68" i="31"/>
  <c r="K68" i="31"/>
  <c r="H68" i="31"/>
  <c r="G68" i="31"/>
  <c r="F68" i="31"/>
  <c r="D68" i="31"/>
  <c r="A68" i="31"/>
  <c r="P67" i="31"/>
  <c r="N67" i="31"/>
  <c r="M67" i="31"/>
  <c r="K67" i="31"/>
  <c r="H67" i="31"/>
  <c r="G67" i="31"/>
  <c r="F67" i="31"/>
  <c r="D67" i="31"/>
  <c r="A67" i="31"/>
  <c r="P66" i="31"/>
  <c r="N66" i="31"/>
  <c r="M66" i="31"/>
  <c r="K66" i="31"/>
  <c r="H66" i="31"/>
  <c r="G66" i="31"/>
  <c r="F66" i="31"/>
  <c r="D66" i="31"/>
  <c r="A66" i="31"/>
  <c r="P65" i="31"/>
  <c r="N65" i="31"/>
  <c r="M65" i="31"/>
  <c r="K65" i="31"/>
  <c r="H65" i="31"/>
  <c r="G65" i="31"/>
  <c r="F65" i="31"/>
  <c r="D65" i="31"/>
  <c r="A65" i="31"/>
  <c r="P64" i="31"/>
  <c r="N64" i="31"/>
  <c r="M64" i="31"/>
  <c r="K64" i="31"/>
  <c r="H64" i="31"/>
  <c r="G64" i="31"/>
  <c r="F64" i="31"/>
  <c r="D64" i="31"/>
  <c r="A64" i="31"/>
  <c r="P63" i="31"/>
  <c r="N63" i="31"/>
  <c r="M63" i="31"/>
  <c r="K63" i="31"/>
  <c r="H63" i="31"/>
  <c r="G63" i="31"/>
  <c r="F63" i="31"/>
  <c r="D63" i="31"/>
  <c r="A63" i="31"/>
  <c r="P62" i="31"/>
  <c r="N62" i="31"/>
  <c r="M62" i="31"/>
  <c r="K62" i="31"/>
  <c r="H62" i="31"/>
  <c r="G62" i="31"/>
  <c r="F62" i="31"/>
  <c r="D62" i="31"/>
  <c r="A62" i="31"/>
  <c r="P61" i="31"/>
  <c r="N61" i="31"/>
  <c r="M61" i="31"/>
  <c r="K61" i="31"/>
  <c r="H61" i="31"/>
  <c r="G61" i="31"/>
  <c r="F61" i="31"/>
  <c r="F115" i="31" s="1"/>
  <c r="D61" i="31"/>
  <c r="A61" i="31"/>
  <c r="G57" i="31"/>
  <c r="H57" i="31"/>
  <c r="B57" i="31"/>
  <c r="DO50" i="31"/>
  <c r="IV1" i="31"/>
  <c r="IU1" i="31"/>
  <c r="IT1" i="31"/>
  <c r="IS1" i="31"/>
  <c r="IR1" i="31"/>
  <c r="IQ1" i="31"/>
  <c r="IP1" i="31"/>
  <c r="IO1" i="31"/>
  <c r="IN1" i="31"/>
  <c r="IM1" i="31"/>
  <c r="IL1" i="31"/>
  <c r="IK1" i="31"/>
  <c r="IJ1" i="31"/>
  <c r="II1" i="31"/>
  <c r="IH1" i="31"/>
  <c r="IG1" i="31"/>
  <c r="IF1" i="31"/>
  <c r="IE1" i="31"/>
  <c r="ID1" i="31"/>
  <c r="IC1" i="31"/>
  <c r="IB1" i="31"/>
  <c r="IA1" i="31"/>
  <c r="HZ1" i="31"/>
  <c r="HY1" i="31"/>
  <c r="HX1" i="31"/>
  <c r="HW1" i="31"/>
  <c r="HV1" i="31"/>
  <c r="HU1" i="31"/>
  <c r="HT1" i="31"/>
  <c r="HS1" i="31"/>
  <c r="HR1" i="31"/>
  <c r="HQ1" i="31"/>
  <c r="HP1" i="31"/>
  <c r="HO1" i="31"/>
  <c r="HN1" i="31"/>
  <c r="HM1" i="31"/>
  <c r="HL1" i="31"/>
  <c r="HK1" i="31"/>
  <c r="HJ1" i="31"/>
  <c r="HI1" i="31"/>
  <c r="HH1" i="31"/>
  <c r="HG1" i="31"/>
  <c r="HF1" i="31"/>
  <c r="HE1" i="31"/>
  <c r="HD1" i="31"/>
  <c r="HC1" i="31"/>
  <c r="HB1" i="31"/>
  <c r="HA1" i="31"/>
  <c r="GZ1" i="31"/>
  <c r="GY1" i="31"/>
  <c r="GX1" i="31"/>
  <c r="GW1" i="31"/>
  <c r="GV1" i="31"/>
  <c r="GU1" i="31"/>
  <c r="GT1" i="31"/>
  <c r="GS1" i="31"/>
  <c r="GR1" i="31"/>
  <c r="GQ1" i="31"/>
  <c r="GP1" i="31"/>
  <c r="GO1" i="31"/>
  <c r="GN1" i="31"/>
  <c r="GM1" i="31"/>
  <c r="GL1" i="31"/>
  <c r="GK1" i="31"/>
  <c r="GJ1" i="31"/>
  <c r="GI1" i="31"/>
  <c r="GH1" i="31"/>
  <c r="GG1" i="31"/>
  <c r="GF1" i="31"/>
  <c r="GE1" i="31"/>
  <c r="GD1" i="31"/>
  <c r="GC1" i="31"/>
  <c r="GB1" i="31"/>
  <c r="GA1" i="31"/>
  <c r="FZ1" i="31"/>
  <c r="FY1" i="31"/>
  <c r="FX1" i="31"/>
  <c r="FW1" i="31"/>
  <c r="FV1" i="31"/>
  <c r="FU1" i="31"/>
  <c r="FT1" i="31"/>
  <c r="FS1" i="31"/>
  <c r="FR1" i="31"/>
  <c r="FQ1" i="31"/>
  <c r="FP1" i="31"/>
  <c r="FO1" i="31"/>
  <c r="FN1" i="31"/>
  <c r="FM1" i="31"/>
  <c r="FL1" i="31"/>
  <c r="FK1" i="31"/>
  <c r="FJ1" i="31"/>
  <c r="FI1" i="31"/>
  <c r="FH1" i="31"/>
  <c r="FG1" i="31"/>
  <c r="FF1" i="31"/>
  <c r="FE1" i="31"/>
  <c r="FD1" i="31"/>
  <c r="FC1" i="31"/>
  <c r="FB1" i="31"/>
  <c r="FA1" i="31"/>
  <c r="EZ1" i="31"/>
  <c r="EY1" i="31"/>
  <c r="EX1" i="31"/>
  <c r="EW1" i="31"/>
  <c r="EV1" i="31"/>
  <c r="EU1" i="31"/>
  <c r="ET1" i="31"/>
  <c r="ES1" i="31"/>
  <c r="ER1" i="31"/>
  <c r="EQ1" i="31"/>
  <c r="EP1" i="31"/>
  <c r="EO1" i="31"/>
  <c r="EN1" i="31"/>
  <c r="EM1" i="31"/>
  <c r="EL1" i="31"/>
  <c r="EK1" i="31"/>
  <c r="EJ1" i="31"/>
  <c r="EI1" i="31"/>
  <c r="EH1" i="31"/>
  <c r="EG1" i="31"/>
  <c r="EF1" i="31"/>
  <c r="EE1" i="31"/>
  <c r="ED1" i="31"/>
  <c r="EC1" i="31"/>
  <c r="EB1" i="31"/>
  <c r="EA1" i="31"/>
  <c r="DZ1" i="31"/>
  <c r="DY1" i="31"/>
  <c r="DX1" i="31"/>
  <c r="DW1" i="31"/>
  <c r="DV1" i="31"/>
  <c r="DU1" i="31"/>
  <c r="DT1" i="31"/>
  <c r="DS1" i="31"/>
  <c r="DR1" i="31"/>
  <c r="DQ1" i="31"/>
  <c r="DP1" i="31"/>
  <c r="DO1" i="31"/>
  <c r="DN1" i="31"/>
  <c r="DM1" i="31"/>
  <c r="DL1" i="31"/>
  <c r="DK1" i="31"/>
  <c r="DJ1" i="31"/>
  <c r="DI1" i="31"/>
  <c r="DH1" i="31"/>
  <c r="DG1" i="31"/>
  <c r="DF1" i="31"/>
  <c r="DE1" i="31"/>
  <c r="DD1" i="31"/>
  <c r="DC1" i="31"/>
  <c r="DB1" i="31"/>
  <c r="DA1" i="31"/>
  <c r="CZ1" i="31"/>
  <c r="CY1" i="31"/>
  <c r="CX1" i="31"/>
  <c r="CW1" i="31"/>
  <c r="CV1" i="31"/>
  <c r="CU1" i="31"/>
  <c r="CT1" i="31"/>
  <c r="CS1" i="31"/>
  <c r="CR1" i="31"/>
  <c r="CQ1" i="31"/>
  <c r="CP1" i="31"/>
  <c r="CO1" i="31"/>
  <c r="CN1" i="31"/>
  <c r="CM1" i="31"/>
  <c r="CL1" i="31"/>
  <c r="CK1" i="31"/>
  <c r="CJ1" i="31"/>
  <c r="CI1" i="31"/>
  <c r="CH1" i="31"/>
  <c r="CG1" i="31"/>
  <c r="CF1" i="31"/>
  <c r="CE1" i="31"/>
  <c r="CD1" i="31"/>
  <c r="CC1" i="31"/>
  <c r="CB1" i="31"/>
  <c r="CA1" i="31"/>
  <c r="BZ1" i="31"/>
  <c r="BY1" i="31"/>
  <c r="BX1" i="31"/>
  <c r="BW1" i="31"/>
  <c r="BV1" i="31"/>
  <c r="BU1" i="31"/>
  <c r="BT1" i="31"/>
  <c r="BS1" i="31"/>
  <c r="BR1" i="31"/>
  <c r="BQ1" i="31"/>
  <c r="BP1" i="31"/>
  <c r="BO1" i="31"/>
  <c r="BN1" i="31"/>
  <c r="BM1" i="31"/>
  <c r="BL1" i="31"/>
  <c r="BK1" i="31"/>
  <c r="BJ1" i="31"/>
  <c r="BI1" i="31"/>
  <c r="BH1" i="31"/>
  <c r="BG1" i="31"/>
  <c r="BF1" i="31"/>
  <c r="BE1" i="31"/>
  <c r="BD1" i="31"/>
  <c r="BC1" i="31"/>
  <c r="BB1" i="31"/>
  <c r="BA1" i="31"/>
  <c r="AZ1" i="31"/>
  <c r="AY1" i="31"/>
  <c r="AX1" i="31"/>
  <c r="AW1" i="31"/>
  <c r="AV1" i="31"/>
  <c r="AU1" i="31"/>
  <c r="AT1" i="31"/>
  <c r="AS1" i="31"/>
  <c r="AR1" i="31"/>
  <c r="AQ1" i="31"/>
  <c r="AP1" i="31"/>
  <c r="AO1" i="31"/>
  <c r="AN1" i="31"/>
  <c r="AM1" i="31"/>
  <c r="AL1" i="31"/>
  <c r="AK1" i="31"/>
  <c r="AJ1" i="31"/>
  <c r="AI1" i="31"/>
  <c r="AH1" i="31"/>
  <c r="AG1" i="31"/>
  <c r="AF1" i="31"/>
  <c r="AE1" i="31"/>
  <c r="AD1" i="31"/>
  <c r="AC1" i="31"/>
  <c r="AB1" i="31"/>
  <c r="AA1" i="31"/>
  <c r="Z1" i="31"/>
  <c r="Y1" i="31"/>
  <c r="X1" i="31"/>
  <c r="W1" i="31"/>
  <c r="V1" i="31"/>
  <c r="U1" i="31"/>
  <c r="T1" i="31"/>
  <c r="S1" i="31"/>
  <c r="R1" i="31"/>
  <c r="Q1" i="31"/>
  <c r="P1" i="31"/>
  <c r="O1" i="31"/>
  <c r="N1" i="31"/>
  <c r="M1" i="31"/>
  <c r="L1" i="31"/>
  <c r="K1" i="31"/>
  <c r="J1" i="31"/>
  <c r="I1" i="31"/>
  <c r="H1" i="31"/>
  <c r="G1" i="31"/>
  <c r="F1" i="31"/>
  <c r="E1" i="31"/>
  <c r="D1" i="31"/>
  <c r="C1" i="31"/>
  <c r="B1" i="31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Q104" i="36"/>
  <c r="Q105" i="36"/>
  <c r="Q106" i="36"/>
  <c r="Q107" i="36"/>
  <c r="Q108" i="36"/>
  <c r="Q109" i="36"/>
  <c r="Q110" i="36"/>
  <c r="Q111" i="36"/>
  <c r="Q112" i="36"/>
  <c r="Q113" i="36"/>
  <c r="Q114" i="36"/>
  <c r="Q61" i="36"/>
  <c r="C57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O111" i="36"/>
  <c r="O112" i="36"/>
  <c r="O113" i="36"/>
  <c r="O114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0" i="36"/>
  <c r="L111" i="36"/>
  <c r="L112" i="36"/>
  <c r="L113" i="36"/>
  <c r="L114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J111" i="36"/>
  <c r="J112" i="36"/>
  <c r="J113" i="36"/>
  <c r="J114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E111" i="36"/>
  <c r="E112" i="36"/>
  <c r="E113" i="36"/>
  <c r="E114" i="36"/>
  <c r="B115" i="36"/>
  <c r="D57" i="36" s="1"/>
  <c r="P114" i="36"/>
  <c r="N114" i="36"/>
  <c r="M114" i="36"/>
  <c r="K114" i="36"/>
  <c r="H114" i="36"/>
  <c r="G114" i="36"/>
  <c r="F114" i="36"/>
  <c r="D114" i="36"/>
  <c r="A114" i="36"/>
  <c r="P113" i="36"/>
  <c r="N113" i="36"/>
  <c r="M113" i="36"/>
  <c r="K113" i="36"/>
  <c r="H113" i="36"/>
  <c r="G113" i="36"/>
  <c r="F113" i="36"/>
  <c r="D113" i="36"/>
  <c r="A113" i="36"/>
  <c r="P112" i="36"/>
  <c r="N112" i="36"/>
  <c r="M112" i="36"/>
  <c r="K112" i="36"/>
  <c r="H112" i="36"/>
  <c r="G112" i="36"/>
  <c r="F112" i="36"/>
  <c r="D112" i="36"/>
  <c r="A112" i="36"/>
  <c r="P111" i="36"/>
  <c r="N111" i="36"/>
  <c r="M111" i="36"/>
  <c r="K111" i="36"/>
  <c r="H111" i="36"/>
  <c r="G111" i="36"/>
  <c r="F111" i="36"/>
  <c r="D111" i="36"/>
  <c r="A111" i="36"/>
  <c r="P110" i="36"/>
  <c r="N110" i="36"/>
  <c r="M110" i="36"/>
  <c r="K110" i="36"/>
  <c r="H110" i="36"/>
  <c r="G110" i="36"/>
  <c r="F110" i="36"/>
  <c r="D110" i="36"/>
  <c r="A110" i="36"/>
  <c r="P109" i="36"/>
  <c r="N109" i="36"/>
  <c r="M109" i="36"/>
  <c r="K109" i="36"/>
  <c r="H109" i="36"/>
  <c r="G109" i="36"/>
  <c r="F109" i="36"/>
  <c r="D109" i="36"/>
  <c r="A109" i="36"/>
  <c r="P108" i="36"/>
  <c r="N108" i="36"/>
  <c r="M108" i="36"/>
  <c r="K108" i="36"/>
  <c r="H108" i="36"/>
  <c r="G108" i="36"/>
  <c r="F108" i="36"/>
  <c r="D108" i="36"/>
  <c r="A108" i="36"/>
  <c r="P107" i="36"/>
  <c r="N107" i="36"/>
  <c r="M107" i="36"/>
  <c r="K107" i="36"/>
  <c r="H107" i="36"/>
  <c r="G107" i="36"/>
  <c r="F107" i="36"/>
  <c r="D107" i="36"/>
  <c r="A107" i="36"/>
  <c r="P106" i="36"/>
  <c r="N106" i="36"/>
  <c r="M106" i="36"/>
  <c r="K106" i="36"/>
  <c r="H106" i="36"/>
  <c r="G106" i="36"/>
  <c r="F106" i="36"/>
  <c r="D106" i="36"/>
  <c r="A106" i="36"/>
  <c r="P105" i="36"/>
  <c r="N105" i="36"/>
  <c r="M105" i="36"/>
  <c r="K105" i="36"/>
  <c r="H105" i="36"/>
  <c r="G105" i="36"/>
  <c r="F105" i="36"/>
  <c r="D105" i="36"/>
  <c r="A105" i="36"/>
  <c r="P104" i="36"/>
  <c r="N104" i="36"/>
  <c r="M104" i="36"/>
  <c r="K104" i="36"/>
  <c r="H104" i="36"/>
  <c r="G104" i="36"/>
  <c r="F104" i="36"/>
  <c r="D104" i="36"/>
  <c r="A104" i="36"/>
  <c r="P103" i="36"/>
  <c r="N103" i="36"/>
  <c r="M103" i="36"/>
  <c r="K103" i="36"/>
  <c r="H103" i="36"/>
  <c r="G103" i="36"/>
  <c r="F103" i="36"/>
  <c r="D103" i="36"/>
  <c r="A103" i="36"/>
  <c r="P102" i="36"/>
  <c r="N102" i="36"/>
  <c r="M102" i="36"/>
  <c r="K102" i="36"/>
  <c r="H102" i="36"/>
  <c r="G102" i="36"/>
  <c r="F102" i="36"/>
  <c r="D102" i="36"/>
  <c r="A102" i="36"/>
  <c r="P101" i="36"/>
  <c r="N101" i="36"/>
  <c r="M101" i="36"/>
  <c r="K101" i="36"/>
  <c r="H101" i="36"/>
  <c r="G101" i="36"/>
  <c r="F101" i="36"/>
  <c r="D101" i="36"/>
  <c r="A101" i="36"/>
  <c r="P100" i="36"/>
  <c r="N100" i="36"/>
  <c r="M100" i="36"/>
  <c r="K100" i="36"/>
  <c r="H100" i="36"/>
  <c r="G100" i="36"/>
  <c r="F100" i="36"/>
  <c r="D100" i="36"/>
  <c r="A100" i="36"/>
  <c r="P99" i="36"/>
  <c r="N99" i="36"/>
  <c r="M99" i="36"/>
  <c r="K99" i="36"/>
  <c r="H99" i="36"/>
  <c r="G99" i="36"/>
  <c r="F99" i="36"/>
  <c r="D99" i="36"/>
  <c r="A99" i="36"/>
  <c r="P98" i="36"/>
  <c r="N98" i="36"/>
  <c r="M98" i="36"/>
  <c r="K98" i="36"/>
  <c r="H98" i="36"/>
  <c r="G98" i="36"/>
  <c r="F98" i="36"/>
  <c r="D98" i="36"/>
  <c r="A98" i="36"/>
  <c r="P97" i="36"/>
  <c r="N97" i="36"/>
  <c r="M97" i="36"/>
  <c r="K97" i="36"/>
  <c r="H97" i="36"/>
  <c r="G97" i="36"/>
  <c r="F97" i="36"/>
  <c r="D97" i="36"/>
  <c r="A97" i="36"/>
  <c r="P96" i="36"/>
  <c r="N96" i="36"/>
  <c r="M96" i="36"/>
  <c r="K96" i="36"/>
  <c r="H96" i="36"/>
  <c r="G96" i="36"/>
  <c r="F96" i="36"/>
  <c r="D96" i="36"/>
  <c r="A96" i="36"/>
  <c r="P95" i="36"/>
  <c r="N95" i="36"/>
  <c r="M95" i="36"/>
  <c r="K95" i="36"/>
  <c r="H95" i="36"/>
  <c r="G95" i="36"/>
  <c r="F95" i="36"/>
  <c r="D95" i="36"/>
  <c r="A95" i="36"/>
  <c r="P94" i="36"/>
  <c r="N94" i="36"/>
  <c r="M94" i="36"/>
  <c r="K94" i="36"/>
  <c r="H94" i="36"/>
  <c r="G94" i="36"/>
  <c r="F94" i="36"/>
  <c r="D94" i="36"/>
  <c r="A94" i="36"/>
  <c r="P93" i="36"/>
  <c r="N93" i="36"/>
  <c r="M93" i="36"/>
  <c r="K93" i="36"/>
  <c r="H93" i="36"/>
  <c r="G93" i="36"/>
  <c r="F93" i="36"/>
  <c r="D93" i="36"/>
  <c r="A93" i="36"/>
  <c r="P92" i="36"/>
  <c r="N92" i="36"/>
  <c r="M92" i="36"/>
  <c r="K92" i="36"/>
  <c r="H92" i="36"/>
  <c r="G92" i="36"/>
  <c r="F92" i="36"/>
  <c r="D92" i="36"/>
  <c r="A92" i="36"/>
  <c r="P91" i="36"/>
  <c r="N91" i="36"/>
  <c r="M91" i="36"/>
  <c r="K91" i="36"/>
  <c r="H91" i="36"/>
  <c r="G91" i="36"/>
  <c r="F91" i="36"/>
  <c r="D91" i="36"/>
  <c r="A91" i="36"/>
  <c r="P90" i="36"/>
  <c r="N90" i="36"/>
  <c r="M90" i="36"/>
  <c r="K90" i="36"/>
  <c r="H90" i="36"/>
  <c r="G90" i="36"/>
  <c r="F90" i="36"/>
  <c r="D90" i="36"/>
  <c r="A90" i="36"/>
  <c r="P89" i="36"/>
  <c r="N89" i="36"/>
  <c r="M89" i="36"/>
  <c r="K89" i="36"/>
  <c r="H89" i="36"/>
  <c r="G89" i="36"/>
  <c r="F89" i="36"/>
  <c r="D89" i="36"/>
  <c r="A89" i="36"/>
  <c r="P88" i="36"/>
  <c r="N88" i="36"/>
  <c r="M88" i="36"/>
  <c r="K88" i="36"/>
  <c r="H88" i="36"/>
  <c r="G88" i="36"/>
  <c r="F88" i="36"/>
  <c r="D88" i="36"/>
  <c r="A88" i="36"/>
  <c r="P87" i="36"/>
  <c r="N87" i="36"/>
  <c r="M87" i="36"/>
  <c r="K87" i="36"/>
  <c r="H87" i="36"/>
  <c r="G87" i="36"/>
  <c r="F87" i="36"/>
  <c r="D87" i="36"/>
  <c r="A87" i="36"/>
  <c r="P86" i="36"/>
  <c r="N86" i="36"/>
  <c r="M86" i="36"/>
  <c r="K86" i="36"/>
  <c r="H86" i="36"/>
  <c r="G86" i="36"/>
  <c r="F86" i="36"/>
  <c r="D86" i="36"/>
  <c r="A86" i="36"/>
  <c r="P85" i="36"/>
  <c r="N85" i="36"/>
  <c r="M85" i="36"/>
  <c r="K85" i="36"/>
  <c r="H85" i="36"/>
  <c r="G85" i="36"/>
  <c r="F85" i="36"/>
  <c r="D85" i="36"/>
  <c r="A85" i="36"/>
  <c r="P84" i="36"/>
  <c r="N84" i="36"/>
  <c r="M84" i="36"/>
  <c r="K84" i="36"/>
  <c r="H84" i="36"/>
  <c r="G84" i="36"/>
  <c r="F84" i="36"/>
  <c r="D84" i="36"/>
  <c r="A84" i="36"/>
  <c r="P83" i="36"/>
  <c r="N83" i="36"/>
  <c r="M83" i="36"/>
  <c r="K83" i="36"/>
  <c r="H83" i="36"/>
  <c r="G83" i="36"/>
  <c r="F83" i="36"/>
  <c r="D83" i="36"/>
  <c r="A83" i="36"/>
  <c r="P82" i="36"/>
  <c r="N82" i="36"/>
  <c r="M82" i="36"/>
  <c r="K82" i="36"/>
  <c r="H82" i="36"/>
  <c r="G82" i="36"/>
  <c r="F82" i="36"/>
  <c r="D82" i="36"/>
  <c r="A82" i="36"/>
  <c r="P81" i="36"/>
  <c r="N81" i="36"/>
  <c r="M81" i="36"/>
  <c r="K81" i="36"/>
  <c r="H81" i="36"/>
  <c r="G81" i="36"/>
  <c r="F81" i="36"/>
  <c r="D81" i="36"/>
  <c r="A81" i="36"/>
  <c r="P80" i="36"/>
  <c r="N80" i="36"/>
  <c r="M80" i="36"/>
  <c r="K80" i="36"/>
  <c r="H80" i="36"/>
  <c r="G80" i="36"/>
  <c r="F80" i="36"/>
  <c r="D80" i="36"/>
  <c r="A80" i="36"/>
  <c r="P79" i="36"/>
  <c r="N79" i="36"/>
  <c r="M79" i="36"/>
  <c r="K79" i="36"/>
  <c r="H79" i="36"/>
  <c r="G79" i="36"/>
  <c r="F79" i="36"/>
  <c r="D79" i="36"/>
  <c r="A79" i="36"/>
  <c r="P78" i="36"/>
  <c r="N78" i="36"/>
  <c r="M78" i="36"/>
  <c r="K78" i="36"/>
  <c r="H78" i="36"/>
  <c r="G78" i="36"/>
  <c r="F78" i="36"/>
  <c r="D78" i="36"/>
  <c r="A78" i="36"/>
  <c r="P77" i="36"/>
  <c r="N77" i="36"/>
  <c r="M77" i="36"/>
  <c r="K77" i="36"/>
  <c r="H77" i="36"/>
  <c r="G77" i="36"/>
  <c r="F77" i="36"/>
  <c r="D77" i="36"/>
  <c r="A77" i="36"/>
  <c r="P76" i="36"/>
  <c r="N76" i="36"/>
  <c r="M76" i="36"/>
  <c r="K76" i="36"/>
  <c r="H76" i="36"/>
  <c r="G76" i="36"/>
  <c r="F76" i="36"/>
  <c r="D76" i="36"/>
  <c r="A76" i="36"/>
  <c r="P75" i="36"/>
  <c r="N75" i="36"/>
  <c r="M75" i="36"/>
  <c r="K75" i="36"/>
  <c r="H75" i="36"/>
  <c r="G75" i="36"/>
  <c r="F75" i="36"/>
  <c r="D75" i="36"/>
  <c r="A75" i="36"/>
  <c r="P74" i="36"/>
  <c r="N74" i="36"/>
  <c r="M74" i="36"/>
  <c r="K74" i="36"/>
  <c r="H74" i="36"/>
  <c r="G74" i="36"/>
  <c r="F74" i="36"/>
  <c r="D74" i="36"/>
  <c r="A74" i="36"/>
  <c r="P73" i="36"/>
  <c r="N73" i="36"/>
  <c r="M73" i="36"/>
  <c r="K73" i="36"/>
  <c r="H73" i="36"/>
  <c r="G73" i="36"/>
  <c r="F73" i="36"/>
  <c r="D73" i="36"/>
  <c r="A73" i="36"/>
  <c r="P72" i="36"/>
  <c r="N72" i="36"/>
  <c r="M72" i="36"/>
  <c r="K72" i="36"/>
  <c r="H72" i="36"/>
  <c r="G72" i="36"/>
  <c r="F72" i="36"/>
  <c r="D72" i="36"/>
  <c r="A72" i="36"/>
  <c r="P71" i="36"/>
  <c r="N71" i="36"/>
  <c r="M71" i="36"/>
  <c r="K71" i="36"/>
  <c r="H71" i="36"/>
  <c r="G71" i="36"/>
  <c r="F71" i="36"/>
  <c r="D71" i="36"/>
  <c r="A71" i="36"/>
  <c r="P70" i="36"/>
  <c r="N70" i="36"/>
  <c r="M70" i="36"/>
  <c r="K70" i="36"/>
  <c r="H70" i="36"/>
  <c r="G70" i="36"/>
  <c r="F70" i="36"/>
  <c r="D70" i="36"/>
  <c r="A70" i="36"/>
  <c r="P69" i="36"/>
  <c r="N69" i="36"/>
  <c r="M69" i="36"/>
  <c r="K69" i="36"/>
  <c r="H69" i="36"/>
  <c r="G69" i="36"/>
  <c r="F69" i="36"/>
  <c r="D69" i="36"/>
  <c r="A69" i="36"/>
  <c r="P68" i="36"/>
  <c r="N68" i="36"/>
  <c r="M68" i="36"/>
  <c r="K68" i="36"/>
  <c r="H68" i="36"/>
  <c r="G68" i="36"/>
  <c r="F68" i="36"/>
  <c r="D68" i="36"/>
  <c r="A68" i="36"/>
  <c r="P67" i="36"/>
  <c r="N67" i="36"/>
  <c r="M67" i="36"/>
  <c r="K67" i="36"/>
  <c r="H67" i="36"/>
  <c r="G67" i="36"/>
  <c r="F67" i="36"/>
  <c r="D67" i="36"/>
  <c r="A67" i="36"/>
  <c r="P66" i="36"/>
  <c r="N66" i="36"/>
  <c r="M66" i="36"/>
  <c r="K66" i="36"/>
  <c r="H66" i="36"/>
  <c r="G66" i="36"/>
  <c r="F66" i="36"/>
  <c r="D66" i="36"/>
  <c r="A66" i="36"/>
  <c r="P65" i="36"/>
  <c r="N65" i="36"/>
  <c r="M65" i="36"/>
  <c r="K65" i="36"/>
  <c r="H65" i="36"/>
  <c r="G65" i="36"/>
  <c r="F65" i="36"/>
  <c r="D65" i="36"/>
  <c r="A65" i="36"/>
  <c r="P64" i="36"/>
  <c r="N64" i="36"/>
  <c r="M64" i="36"/>
  <c r="K64" i="36"/>
  <c r="H64" i="36"/>
  <c r="G64" i="36"/>
  <c r="F64" i="36"/>
  <c r="D64" i="36"/>
  <c r="A64" i="36"/>
  <c r="P63" i="36"/>
  <c r="N63" i="36"/>
  <c r="M63" i="36"/>
  <c r="K63" i="36"/>
  <c r="H63" i="36"/>
  <c r="G63" i="36"/>
  <c r="F63" i="36"/>
  <c r="D63" i="36"/>
  <c r="A63" i="36"/>
  <c r="P62" i="36"/>
  <c r="N62" i="36"/>
  <c r="M62" i="36"/>
  <c r="K62" i="36"/>
  <c r="H62" i="36"/>
  <c r="G62" i="36"/>
  <c r="F62" i="36"/>
  <c r="D62" i="36"/>
  <c r="A62" i="36"/>
  <c r="P61" i="36"/>
  <c r="N61" i="36"/>
  <c r="M61" i="36"/>
  <c r="K61" i="36"/>
  <c r="H61" i="36"/>
  <c r="G61" i="36"/>
  <c r="F61" i="36"/>
  <c r="D61" i="36"/>
  <c r="A61" i="36"/>
  <c r="G57" i="36"/>
  <c r="H57" i="36"/>
  <c r="B57" i="36"/>
  <c r="DO50" i="36"/>
  <c r="IV1" i="36"/>
  <c r="IU1" i="36"/>
  <c r="IT1" i="36"/>
  <c r="IS1" i="36"/>
  <c r="IR1" i="36"/>
  <c r="IQ1" i="36"/>
  <c r="IP1" i="36"/>
  <c r="IO1" i="36"/>
  <c r="IN1" i="36"/>
  <c r="IM1" i="36"/>
  <c r="IL1" i="36"/>
  <c r="IK1" i="36"/>
  <c r="IJ1" i="36"/>
  <c r="II1" i="36"/>
  <c r="IH1" i="36"/>
  <c r="IG1" i="36"/>
  <c r="IF1" i="36"/>
  <c r="IE1" i="36"/>
  <c r="ID1" i="36"/>
  <c r="IC1" i="36"/>
  <c r="IB1" i="36"/>
  <c r="IA1" i="36"/>
  <c r="HZ1" i="36"/>
  <c r="HY1" i="36"/>
  <c r="HX1" i="36"/>
  <c r="HW1" i="36"/>
  <c r="HV1" i="36"/>
  <c r="HU1" i="36"/>
  <c r="HT1" i="36"/>
  <c r="HS1" i="36"/>
  <c r="HR1" i="36"/>
  <c r="HQ1" i="36"/>
  <c r="HP1" i="36"/>
  <c r="HO1" i="36"/>
  <c r="HN1" i="36"/>
  <c r="HM1" i="36"/>
  <c r="HL1" i="36"/>
  <c r="HK1" i="36"/>
  <c r="HJ1" i="36"/>
  <c r="HI1" i="36"/>
  <c r="HH1" i="36"/>
  <c r="HG1" i="36"/>
  <c r="HF1" i="36"/>
  <c r="HE1" i="36"/>
  <c r="HD1" i="36"/>
  <c r="HC1" i="36"/>
  <c r="HB1" i="36"/>
  <c r="HA1" i="36"/>
  <c r="GZ1" i="36"/>
  <c r="GY1" i="36"/>
  <c r="GX1" i="36"/>
  <c r="GW1" i="36"/>
  <c r="GV1" i="36"/>
  <c r="GU1" i="36"/>
  <c r="GT1" i="36"/>
  <c r="GS1" i="36"/>
  <c r="GR1" i="36"/>
  <c r="GQ1" i="36"/>
  <c r="GP1" i="36"/>
  <c r="GO1" i="36"/>
  <c r="GN1" i="36"/>
  <c r="GM1" i="36"/>
  <c r="GL1" i="36"/>
  <c r="GK1" i="36"/>
  <c r="GJ1" i="36"/>
  <c r="GI1" i="36"/>
  <c r="GH1" i="36"/>
  <c r="GG1" i="36"/>
  <c r="GF1" i="36"/>
  <c r="GE1" i="36"/>
  <c r="GD1" i="36"/>
  <c r="GC1" i="36"/>
  <c r="GB1" i="36"/>
  <c r="GA1" i="36"/>
  <c r="FZ1" i="36"/>
  <c r="FY1" i="36"/>
  <c r="FX1" i="36"/>
  <c r="FW1" i="36"/>
  <c r="FV1" i="36"/>
  <c r="FU1" i="36"/>
  <c r="FT1" i="36"/>
  <c r="FS1" i="36"/>
  <c r="FR1" i="36"/>
  <c r="FQ1" i="36"/>
  <c r="FP1" i="36"/>
  <c r="FO1" i="36"/>
  <c r="FN1" i="36"/>
  <c r="FM1" i="36"/>
  <c r="FL1" i="36"/>
  <c r="FK1" i="36"/>
  <c r="FJ1" i="36"/>
  <c r="FI1" i="36"/>
  <c r="FH1" i="36"/>
  <c r="FG1" i="36"/>
  <c r="FF1" i="36"/>
  <c r="FE1" i="36"/>
  <c r="FD1" i="36"/>
  <c r="FC1" i="36"/>
  <c r="FB1" i="36"/>
  <c r="FA1" i="36"/>
  <c r="EZ1" i="36"/>
  <c r="EY1" i="36"/>
  <c r="EX1" i="36"/>
  <c r="EW1" i="36"/>
  <c r="EV1" i="36"/>
  <c r="EU1" i="36"/>
  <c r="ET1" i="36"/>
  <c r="ES1" i="36"/>
  <c r="ER1" i="36"/>
  <c r="EQ1" i="36"/>
  <c r="EP1" i="36"/>
  <c r="EO1" i="36"/>
  <c r="EN1" i="36"/>
  <c r="EM1" i="36"/>
  <c r="EL1" i="36"/>
  <c r="EK1" i="36"/>
  <c r="EJ1" i="36"/>
  <c r="EI1" i="36"/>
  <c r="EH1" i="36"/>
  <c r="EG1" i="36"/>
  <c r="EF1" i="36"/>
  <c r="EE1" i="36"/>
  <c r="ED1" i="36"/>
  <c r="EC1" i="36"/>
  <c r="EB1" i="36"/>
  <c r="EA1" i="36"/>
  <c r="DZ1" i="36"/>
  <c r="DY1" i="36"/>
  <c r="DX1" i="36"/>
  <c r="DW1" i="36"/>
  <c r="DV1" i="36"/>
  <c r="DU1" i="36"/>
  <c r="DT1" i="36"/>
  <c r="DS1" i="36"/>
  <c r="DR1" i="36"/>
  <c r="DQ1" i="36"/>
  <c r="DP1" i="36"/>
  <c r="DO1" i="36"/>
  <c r="DN1" i="36"/>
  <c r="DM1" i="36"/>
  <c r="DL1" i="36"/>
  <c r="DK1" i="36"/>
  <c r="DJ1" i="36"/>
  <c r="DI1" i="36"/>
  <c r="DH1" i="36"/>
  <c r="DG1" i="36"/>
  <c r="DF1" i="36"/>
  <c r="DE1" i="36"/>
  <c r="DD1" i="36"/>
  <c r="DC1" i="36"/>
  <c r="DB1" i="36"/>
  <c r="DA1" i="36"/>
  <c r="CZ1" i="36"/>
  <c r="CY1" i="36"/>
  <c r="CX1" i="36"/>
  <c r="CW1" i="36"/>
  <c r="CV1" i="36"/>
  <c r="CU1" i="36"/>
  <c r="CT1" i="36"/>
  <c r="CS1" i="36"/>
  <c r="CR1" i="36"/>
  <c r="CQ1" i="36"/>
  <c r="CP1" i="36"/>
  <c r="CO1" i="36"/>
  <c r="CN1" i="36"/>
  <c r="CM1" i="36"/>
  <c r="CL1" i="36"/>
  <c r="CK1" i="36"/>
  <c r="CJ1" i="36"/>
  <c r="CI1" i="36"/>
  <c r="CH1" i="36"/>
  <c r="CG1" i="36"/>
  <c r="CF1" i="36"/>
  <c r="CE1" i="36"/>
  <c r="CD1" i="36"/>
  <c r="CC1" i="36"/>
  <c r="CB1" i="36"/>
  <c r="CA1" i="36"/>
  <c r="BZ1" i="36"/>
  <c r="BY1" i="36"/>
  <c r="BX1" i="36"/>
  <c r="BW1" i="36"/>
  <c r="BV1" i="36"/>
  <c r="BU1" i="36"/>
  <c r="BT1" i="36"/>
  <c r="BS1" i="36"/>
  <c r="BR1" i="36"/>
  <c r="BQ1" i="36"/>
  <c r="BP1" i="36"/>
  <c r="BO1" i="36"/>
  <c r="BN1" i="36"/>
  <c r="BM1" i="36"/>
  <c r="BL1" i="36"/>
  <c r="BK1" i="36"/>
  <c r="BJ1" i="36"/>
  <c r="BI1" i="36"/>
  <c r="BH1" i="36"/>
  <c r="BG1" i="36"/>
  <c r="BF1" i="36"/>
  <c r="BE1" i="36"/>
  <c r="BD1" i="36"/>
  <c r="BC1" i="36"/>
  <c r="BB1" i="36"/>
  <c r="BA1" i="36"/>
  <c r="AZ1" i="36"/>
  <c r="AY1" i="36"/>
  <c r="AX1" i="36"/>
  <c r="AW1" i="36"/>
  <c r="AV1" i="36"/>
  <c r="AU1" i="36"/>
  <c r="AT1" i="36"/>
  <c r="AS1" i="36"/>
  <c r="AR1" i="36"/>
  <c r="AQ1" i="36"/>
  <c r="AP1" i="36"/>
  <c r="AO1" i="36"/>
  <c r="AN1" i="36"/>
  <c r="AM1" i="36"/>
  <c r="AL1" i="36"/>
  <c r="AK1" i="36"/>
  <c r="AJ1" i="36"/>
  <c r="AI1" i="36"/>
  <c r="AH1" i="36"/>
  <c r="AG1" i="36"/>
  <c r="AF1" i="36"/>
  <c r="AE1" i="36"/>
  <c r="AD1" i="36"/>
  <c r="AC1" i="36"/>
  <c r="AB1" i="36"/>
  <c r="AA1" i="36"/>
  <c r="Z1" i="36"/>
  <c r="Y1" i="36"/>
  <c r="X1" i="36"/>
  <c r="W1" i="36"/>
  <c r="V1" i="36"/>
  <c r="U1" i="36"/>
  <c r="T1" i="36"/>
  <c r="S1" i="36"/>
  <c r="R1" i="36"/>
  <c r="Q1" i="36"/>
  <c r="P1" i="36"/>
  <c r="O1" i="36"/>
  <c r="N1" i="36"/>
  <c r="M1" i="36"/>
  <c r="L1" i="36"/>
  <c r="K1" i="36"/>
  <c r="J1" i="36"/>
  <c r="I1" i="36"/>
  <c r="H1" i="36"/>
  <c r="G1" i="36"/>
  <c r="F1" i="36"/>
  <c r="E1" i="36"/>
  <c r="D1" i="36"/>
  <c r="C1" i="36"/>
  <c r="B1" i="36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D57" i="35" s="1"/>
  <c r="P114" i="35"/>
  <c r="N114" i="35"/>
  <c r="M114" i="35"/>
  <c r="K114" i="35"/>
  <c r="H114" i="35"/>
  <c r="G114" i="35"/>
  <c r="F114" i="35"/>
  <c r="D114" i="35"/>
  <c r="A114" i="35"/>
  <c r="P113" i="35"/>
  <c r="N113" i="35"/>
  <c r="M113" i="35"/>
  <c r="K113" i="35"/>
  <c r="H113" i="35"/>
  <c r="G113" i="35"/>
  <c r="F113" i="35"/>
  <c r="D113" i="35"/>
  <c r="A113" i="35"/>
  <c r="P112" i="35"/>
  <c r="N112" i="35"/>
  <c r="M112" i="35"/>
  <c r="K112" i="35"/>
  <c r="H112" i="35"/>
  <c r="G112" i="35"/>
  <c r="F112" i="35"/>
  <c r="D112" i="35"/>
  <c r="A112" i="35"/>
  <c r="P111" i="35"/>
  <c r="N111" i="35"/>
  <c r="M111" i="35"/>
  <c r="K111" i="35"/>
  <c r="H111" i="35"/>
  <c r="G111" i="35"/>
  <c r="F111" i="35"/>
  <c r="D111" i="35"/>
  <c r="A111" i="35"/>
  <c r="P110" i="35"/>
  <c r="N110" i="35"/>
  <c r="M110" i="35"/>
  <c r="K110" i="35"/>
  <c r="H110" i="35"/>
  <c r="G110" i="35"/>
  <c r="F110" i="35"/>
  <c r="D110" i="35"/>
  <c r="A110" i="35"/>
  <c r="P109" i="35"/>
  <c r="N109" i="35"/>
  <c r="M109" i="35"/>
  <c r="K109" i="35"/>
  <c r="H109" i="35"/>
  <c r="G109" i="35"/>
  <c r="F109" i="35"/>
  <c r="D109" i="35"/>
  <c r="A109" i="35"/>
  <c r="P108" i="35"/>
  <c r="N108" i="35"/>
  <c r="M108" i="35"/>
  <c r="K108" i="35"/>
  <c r="H108" i="35"/>
  <c r="G108" i="35"/>
  <c r="F108" i="35"/>
  <c r="D108" i="35"/>
  <c r="A108" i="35"/>
  <c r="P107" i="35"/>
  <c r="N107" i="35"/>
  <c r="M107" i="35"/>
  <c r="K107" i="35"/>
  <c r="H107" i="35"/>
  <c r="G107" i="35"/>
  <c r="F107" i="35"/>
  <c r="D107" i="35"/>
  <c r="A107" i="35"/>
  <c r="P106" i="35"/>
  <c r="N106" i="35"/>
  <c r="M106" i="35"/>
  <c r="K106" i="35"/>
  <c r="H106" i="35"/>
  <c r="G106" i="35"/>
  <c r="F106" i="35"/>
  <c r="D106" i="35"/>
  <c r="A106" i="35"/>
  <c r="P105" i="35"/>
  <c r="N105" i="35"/>
  <c r="M105" i="35"/>
  <c r="K105" i="35"/>
  <c r="H105" i="35"/>
  <c r="G105" i="35"/>
  <c r="F105" i="35"/>
  <c r="D105" i="35"/>
  <c r="A105" i="35"/>
  <c r="P104" i="35"/>
  <c r="N104" i="35"/>
  <c r="M104" i="35"/>
  <c r="K104" i="35"/>
  <c r="H104" i="35"/>
  <c r="G104" i="35"/>
  <c r="F104" i="35"/>
  <c r="D104" i="35"/>
  <c r="A104" i="35"/>
  <c r="P103" i="35"/>
  <c r="N103" i="35"/>
  <c r="M103" i="35"/>
  <c r="K103" i="35"/>
  <c r="H103" i="35"/>
  <c r="G103" i="35"/>
  <c r="F103" i="35"/>
  <c r="D103" i="35"/>
  <c r="A103" i="35"/>
  <c r="P102" i="35"/>
  <c r="N102" i="35"/>
  <c r="M102" i="35"/>
  <c r="K102" i="35"/>
  <c r="H102" i="35"/>
  <c r="G102" i="35"/>
  <c r="F102" i="35"/>
  <c r="D102" i="35"/>
  <c r="A102" i="35"/>
  <c r="P101" i="35"/>
  <c r="N101" i="35"/>
  <c r="M101" i="35"/>
  <c r="K101" i="35"/>
  <c r="H101" i="35"/>
  <c r="G101" i="35"/>
  <c r="F101" i="35"/>
  <c r="D101" i="35"/>
  <c r="A101" i="35"/>
  <c r="P100" i="35"/>
  <c r="N100" i="35"/>
  <c r="M100" i="35"/>
  <c r="K100" i="35"/>
  <c r="H100" i="35"/>
  <c r="G100" i="35"/>
  <c r="F100" i="35"/>
  <c r="D100" i="35"/>
  <c r="A100" i="35"/>
  <c r="P99" i="35"/>
  <c r="N99" i="35"/>
  <c r="M99" i="35"/>
  <c r="K99" i="35"/>
  <c r="H99" i="35"/>
  <c r="G99" i="35"/>
  <c r="F99" i="35"/>
  <c r="D99" i="35"/>
  <c r="A99" i="35"/>
  <c r="P98" i="35"/>
  <c r="N98" i="35"/>
  <c r="M98" i="35"/>
  <c r="K98" i="35"/>
  <c r="H98" i="35"/>
  <c r="G98" i="35"/>
  <c r="F98" i="35"/>
  <c r="D98" i="35"/>
  <c r="A98" i="35"/>
  <c r="P97" i="35"/>
  <c r="N97" i="35"/>
  <c r="M97" i="35"/>
  <c r="K97" i="35"/>
  <c r="H97" i="35"/>
  <c r="G97" i="35"/>
  <c r="F97" i="35"/>
  <c r="D97" i="35"/>
  <c r="A97" i="35"/>
  <c r="P96" i="35"/>
  <c r="N96" i="35"/>
  <c r="M96" i="35"/>
  <c r="K96" i="35"/>
  <c r="H96" i="35"/>
  <c r="G96" i="35"/>
  <c r="F96" i="35"/>
  <c r="D96" i="35"/>
  <c r="A96" i="35"/>
  <c r="P95" i="35"/>
  <c r="N95" i="35"/>
  <c r="M95" i="35"/>
  <c r="K95" i="35"/>
  <c r="H95" i="35"/>
  <c r="G95" i="35"/>
  <c r="F95" i="35"/>
  <c r="D95" i="35"/>
  <c r="A95" i="35"/>
  <c r="P94" i="35"/>
  <c r="N94" i="35"/>
  <c r="M94" i="35"/>
  <c r="K94" i="35"/>
  <c r="H94" i="35"/>
  <c r="G94" i="35"/>
  <c r="F94" i="35"/>
  <c r="D94" i="35"/>
  <c r="A94" i="35"/>
  <c r="P93" i="35"/>
  <c r="N93" i="35"/>
  <c r="M93" i="35"/>
  <c r="K93" i="35"/>
  <c r="H93" i="35"/>
  <c r="G93" i="35"/>
  <c r="F93" i="35"/>
  <c r="D93" i="35"/>
  <c r="A93" i="35"/>
  <c r="P92" i="35"/>
  <c r="N92" i="35"/>
  <c r="M92" i="35"/>
  <c r="K92" i="35"/>
  <c r="H92" i="35"/>
  <c r="G92" i="35"/>
  <c r="F92" i="35"/>
  <c r="D92" i="35"/>
  <c r="A92" i="35"/>
  <c r="P91" i="35"/>
  <c r="N91" i="35"/>
  <c r="M91" i="35"/>
  <c r="K91" i="35"/>
  <c r="H91" i="35"/>
  <c r="G91" i="35"/>
  <c r="F91" i="35"/>
  <c r="D91" i="35"/>
  <c r="A91" i="35"/>
  <c r="P90" i="35"/>
  <c r="N90" i="35"/>
  <c r="M90" i="35"/>
  <c r="K90" i="35"/>
  <c r="H90" i="35"/>
  <c r="G90" i="35"/>
  <c r="F90" i="35"/>
  <c r="D90" i="35"/>
  <c r="A90" i="35"/>
  <c r="P89" i="35"/>
  <c r="N89" i="35"/>
  <c r="M89" i="35"/>
  <c r="K89" i="35"/>
  <c r="H89" i="35"/>
  <c r="G89" i="35"/>
  <c r="F89" i="35"/>
  <c r="D89" i="35"/>
  <c r="A89" i="35"/>
  <c r="P88" i="35"/>
  <c r="N88" i="35"/>
  <c r="M88" i="35"/>
  <c r="K88" i="35"/>
  <c r="H88" i="35"/>
  <c r="G88" i="35"/>
  <c r="F88" i="35"/>
  <c r="D88" i="35"/>
  <c r="A88" i="35"/>
  <c r="P87" i="35"/>
  <c r="N87" i="35"/>
  <c r="M87" i="35"/>
  <c r="K87" i="35"/>
  <c r="H87" i="35"/>
  <c r="G87" i="35"/>
  <c r="F87" i="35"/>
  <c r="D87" i="35"/>
  <c r="A87" i="35"/>
  <c r="P86" i="35"/>
  <c r="N86" i="35"/>
  <c r="M86" i="35"/>
  <c r="K86" i="35"/>
  <c r="H86" i="35"/>
  <c r="G86" i="35"/>
  <c r="F86" i="35"/>
  <c r="D86" i="35"/>
  <c r="A86" i="35"/>
  <c r="P85" i="35"/>
  <c r="N85" i="35"/>
  <c r="M85" i="35"/>
  <c r="K85" i="35"/>
  <c r="H85" i="35"/>
  <c r="G85" i="35"/>
  <c r="F85" i="35"/>
  <c r="D85" i="35"/>
  <c r="A85" i="35"/>
  <c r="P84" i="35"/>
  <c r="N84" i="35"/>
  <c r="M84" i="35"/>
  <c r="K84" i="35"/>
  <c r="H84" i="35"/>
  <c r="G84" i="35"/>
  <c r="F84" i="35"/>
  <c r="D84" i="35"/>
  <c r="A84" i="35"/>
  <c r="P83" i="35"/>
  <c r="N83" i="35"/>
  <c r="M83" i="35"/>
  <c r="K83" i="35"/>
  <c r="H83" i="35"/>
  <c r="G83" i="35"/>
  <c r="F83" i="35"/>
  <c r="D83" i="35"/>
  <c r="A83" i="35"/>
  <c r="P82" i="35"/>
  <c r="N82" i="35"/>
  <c r="M82" i="35"/>
  <c r="K82" i="35"/>
  <c r="H82" i="35"/>
  <c r="G82" i="35"/>
  <c r="F82" i="35"/>
  <c r="D82" i="35"/>
  <c r="A82" i="35"/>
  <c r="P81" i="35"/>
  <c r="N81" i="35"/>
  <c r="M81" i="35"/>
  <c r="K81" i="35"/>
  <c r="H81" i="35"/>
  <c r="G81" i="35"/>
  <c r="F81" i="35"/>
  <c r="D81" i="35"/>
  <c r="A81" i="35"/>
  <c r="P80" i="35"/>
  <c r="N80" i="35"/>
  <c r="M80" i="35"/>
  <c r="K80" i="35"/>
  <c r="H80" i="35"/>
  <c r="G80" i="35"/>
  <c r="F80" i="35"/>
  <c r="D80" i="35"/>
  <c r="A80" i="35"/>
  <c r="P79" i="35"/>
  <c r="N79" i="35"/>
  <c r="M79" i="35"/>
  <c r="K79" i="35"/>
  <c r="H79" i="35"/>
  <c r="G79" i="35"/>
  <c r="F79" i="35"/>
  <c r="D79" i="35"/>
  <c r="A79" i="35"/>
  <c r="P78" i="35"/>
  <c r="N78" i="35"/>
  <c r="M78" i="35"/>
  <c r="K78" i="35"/>
  <c r="H78" i="35"/>
  <c r="G78" i="35"/>
  <c r="F78" i="35"/>
  <c r="D78" i="35"/>
  <c r="A78" i="35"/>
  <c r="P77" i="35"/>
  <c r="N77" i="35"/>
  <c r="M77" i="35"/>
  <c r="K77" i="35"/>
  <c r="H77" i="35"/>
  <c r="G77" i="35"/>
  <c r="F77" i="35"/>
  <c r="D77" i="35"/>
  <c r="A77" i="35"/>
  <c r="P76" i="35"/>
  <c r="N76" i="35"/>
  <c r="M76" i="35"/>
  <c r="K76" i="35"/>
  <c r="H76" i="35"/>
  <c r="G76" i="35"/>
  <c r="F76" i="35"/>
  <c r="D76" i="35"/>
  <c r="A76" i="35"/>
  <c r="P75" i="35"/>
  <c r="N75" i="35"/>
  <c r="M75" i="35"/>
  <c r="K75" i="35"/>
  <c r="H75" i="35"/>
  <c r="G75" i="35"/>
  <c r="F75" i="35"/>
  <c r="D75" i="35"/>
  <c r="A75" i="35"/>
  <c r="P74" i="35"/>
  <c r="N74" i="35"/>
  <c r="M74" i="35"/>
  <c r="K74" i="35"/>
  <c r="H74" i="35"/>
  <c r="G74" i="35"/>
  <c r="F74" i="35"/>
  <c r="D74" i="35"/>
  <c r="A74" i="35"/>
  <c r="P73" i="35"/>
  <c r="N73" i="35"/>
  <c r="M73" i="35"/>
  <c r="K73" i="35"/>
  <c r="H73" i="35"/>
  <c r="G73" i="35"/>
  <c r="F73" i="35"/>
  <c r="D73" i="35"/>
  <c r="A73" i="35"/>
  <c r="P72" i="35"/>
  <c r="N72" i="35"/>
  <c r="M72" i="35"/>
  <c r="K72" i="35"/>
  <c r="H72" i="35"/>
  <c r="G72" i="35"/>
  <c r="F72" i="35"/>
  <c r="D72" i="35"/>
  <c r="A72" i="35"/>
  <c r="P71" i="35"/>
  <c r="N71" i="35"/>
  <c r="M71" i="35"/>
  <c r="K71" i="35"/>
  <c r="H71" i="35"/>
  <c r="G71" i="35"/>
  <c r="F71" i="35"/>
  <c r="D71" i="35"/>
  <c r="A71" i="35"/>
  <c r="P70" i="35"/>
  <c r="N70" i="35"/>
  <c r="M70" i="35"/>
  <c r="K70" i="35"/>
  <c r="H70" i="35"/>
  <c r="G70" i="35"/>
  <c r="F70" i="35"/>
  <c r="D70" i="35"/>
  <c r="A70" i="35"/>
  <c r="P69" i="35"/>
  <c r="N69" i="35"/>
  <c r="M69" i="35"/>
  <c r="K69" i="35"/>
  <c r="H69" i="35"/>
  <c r="G69" i="35"/>
  <c r="F69" i="35"/>
  <c r="D69" i="35"/>
  <c r="A69" i="35"/>
  <c r="P68" i="35"/>
  <c r="N68" i="35"/>
  <c r="M68" i="35"/>
  <c r="K68" i="35"/>
  <c r="H68" i="35"/>
  <c r="G68" i="35"/>
  <c r="F68" i="35"/>
  <c r="D68" i="35"/>
  <c r="A68" i="35"/>
  <c r="P67" i="35"/>
  <c r="N67" i="35"/>
  <c r="M67" i="35"/>
  <c r="K67" i="35"/>
  <c r="H67" i="35"/>
  <c r="G67" i="35"/>
  <c r="F67" i="35"/>
  <c r="D67" i="35"/>
  <c r="A67" i="35"/>
  <c r="P66" i="35"/>
  <c r="N66" i="35"/>
  <c r="M66" i="35"/>
  <c r="K66" i="35"/>
  <c r="H66" i="35"/>
  <c r="G66" i="35"/>
  <c r="F66" i="35"/>
  <c r="D66" i="35"/>
  <c r="A66" i="35"/>
  <c r="P65" i="35"/>
  <c r="N65" i="35"/>
  <c r="M65" i="35"/>
  <c r="K65" i="35"/>
  <c r="H65" i="35"/>
  <c r="G65" i="35"/>
  <c r="F65" i="35"/>
  <c r="D65" i="35"/>
  <c r="A65" i="35"/>
  <c r="P64" i="35"/>
  <c r="N64" i="35"/>
  <c r="M64" i="35"/>
  <c r="K64" i="35"/>
  <c r="H64" i="35"/>
  <c r="G64" i="35"/>
  <c r="F64" i="35"/>
  <c r="D64" i="35"/>
  <c r="A64" i="35"/>
  <c r="P63" i="35"/>
  <c r="N63" i="35"/>
  <c r="M63" i="35"/>
  <c r="K63" i="35"/>
  <c r="H63" i="35"/>
  <c r="G63" i="35"/>
  <c r="F63" i="35"/>
  <c r="D63" i="35"/>
  <c r="A63" i="35"/>
  <c r="P62" i="35"/>
  <c r="N62" i="35"/>
  <c r="M62" i="35"/>
  <c r="K62" i="35"/>
  <c r="H62" i="35"/>
  <c r="G62" i="35"/>
  <c r="F62" i="35"/>
  <c r="D62" i="35"/>
  <c r="A62" i="35"/>
  <c r="P61" i="35"/>
  <c r="N61" i="35"/>
  <c r="M61" i="35"/>
  <c r="K61" i="35"/>
  <c r="H61" i="35"/>
  <c r="G61" i="35"/>
  <c r="F61" i="35"/>
  <c r="F115" i="35" s="1"/>
  <c r="D61" i="35"/>
  <c r="A61" i="35"/>
  <c r="G57" i="35"/>
  <c r="H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J111" i="37"/>
  <c r="J112" i="37"/>
  <c r="J113" i="37"/>
  <c r="J114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B115" i="37"/>
  <c r="D57" i="37" s="1"/>
  <c r="P114" i="37"/>
  <c r="N114" i="37"/>
  <c r="M114" i="37"/>
  <c r="K114" i="37"/>
  <c r="H114" i="37"/>
  <c r="G114" i="37"/>
  <c r="F114" i="37"/>
  <c r="D114" i="37"/>
  <c r="A114" i="37"/>
  <c r="P113" i="37"/>
  <c r="N113" i="37"/>
  <c r="M113" i="37"/>
  <c r="K113" i="37"/>
  <c r="H113" i="37"/>
  <c r="G113" i="37"/>
  <c r="F113" i="37"/>
  <c r="D113" i="37"/>
  <c r="A113" i="37"/>
  <c r="P112" i="37"/>
  <c r="N112" i="37"/>
  <c r="M112" i="37"/>
  <c r="K112" i="37"/>
  <c r="H112" i="37"/>
  <c r="G112" i="37"/>
  <c r="F112" i="37"/>
  <c r="D112" i="37"/>
  <c r="A112" i="37"/>
  <c r="P111" i="37"/>
  <c r="N111" i="37"/>
  <c r="M111" i="37"/>
  <c r="K111" i="37"/>
  <c r="H111" i="37"/>
  <c r="G111" i="37"/>
  <c r="F111" i="37"/>
  <c r="D111" i="37"/>
  <c r="A111" i="37"/>
  <c r="P110" i="37"/>
  <c r="N110" i="37"/>
  <c r="M110" i="37"/>
  <c r="K110" i="37"/>
  <c r="H110" i="37"/>
  <c r="G110" i="37"/>
  <c r="F110" i="37"/>
  <c r="D110" i="37"/>
  <c r="A110" i="37"/>
  <c r="P109" i="37"/>
  <c r="N109" i="37"/>
  <c r="M109" i="37"/>
  <c r="K109" i="37"/>
  <c r="H109" i="37"/>
  <c r="G109" i="37"/>
  <c r="F109" i="37"/>
  <c r="D109" i="37"/>
  <c r="A109" i="37"/>
  <c r="P108" i="37"/>
  <c r="N108" i="37"/>
  <c r="M108" i="37"/>
  <c r="K108" i="37"/>
  <c r="H108" i="37"/>
  <c r="G108" i="37"/>
  <c r="F108" i="37"/>
  <c r="D108" i="37"/>
  <c r="A108" i="37"/>
  <c r="P107" i="37"/>
  <c r="N107" i="37"/>
  <c r="M107" i="37"/>
  <c r="K107" i="37"/>
  <c r="H107" i="37"/>
  <c r="G107" i="37"/>
  <c r="F107" i="37"/>
  <c r="D107" i="37"/>
  <c r="A107" i="37"/>
  <c r="P106" i="37"/>
  <c r="N106" i="37"/>
  <c r="M106" i="37"/>
  <c r="K106" i="37"/>
  <c r="H106" i="37"/>
  <c r="G106" i="37"/>
  <c r="F106" i="37"/>
  <c r="D106" i="37"/>
  <c r="A106" i="37"/>
  <c r="P105" i="37"/>
  <c r="N105" i="37"/>
  <c r="M105" i="37"/>
  <c r="K105" i="37"/>
  <c r="H105" i="37"/>
  <c r="G105" i="37"/>
  <c r="F105" i="37"/>
  <c r="D105" i="37"/>
  <c r="A105" i="37"/>
  <c r="P104" i="37"/>
  <c r="N104" i="37"/>
  <c r="M104" i="37"/>
  <c r="K104" i="37"/>
  <c r="H104" i="37"/>
  <c r="G104" i="37"/>
  <c r="F104" i="37"/>
  <c r="D104" i="37"/>
  <c r="A104" i="37"/>
  <c r="P103" i="37"/>
  <c r="N103" i="37"/>
  <c r="M103" i="37"/>
  <c r="K103" i="37"/>
  <c r="H103" i="37"/>
  <c r="G103" i="37"/>
  <c r="F103" i="37"/>
  <c r="D103" i="37"/>
  <c r="A103" i="37"/>
  <c r="P102" i="37"/>
  <c r="N102" i="37"/>
  <c r="M102" i="37"/>
  <c r="K102" i="37"/>
  <c r="H102" i="37"/>
  <c r="G102" i="37"/>
  <c r="F102" i="37"/>
  <c r="D102" i="37"/>
  <c r="A102" i="37"/>
  <c r="P101" i="37"/>
  <c r="N101" i="37"/>
  <c r="M101" i="37"/>
  <c r="K101" i="37"/>
  <c r="H101" i="37"/>
  <c r="G101" i="37"/>
  <c r="F101" i="37"/>
  <c r="D101" i="37"/>
  <c r="A101" i="37"/>
  <c r="P100" i="37"/>
  <c r="N100" i="37"/>
  <c r="M100" i="37"/>
  <c r="K100" i="37"/>
  <c r="H100" i="37"/>
  <c r="G100" i="37"/>
  <c r="F100" i="37"/>
  <c r="D100" i="37"/>
  <c r="A100" i="37"/>
  <c r="P99" i="37"/>
  <c r="N99" i="37"/>
  <c r="M99" i="37"/>
  <c r="K99" i="37"/>
  <c r="H99" i="37"/>
  <c r="G99" i="37"/>
  <c r="F99" i="37"/>
  <c r="D99" i="37"/>
  <c r="A99" i="37"/>
  <c r="P98" i="37"/>
  <c r="N98" i="37"/>
  <c r="M98" i="37"/>
  <c r="K98" i="37"/>
  <c r="H98" i="37"/>
  <c r="G98" i="37"/>
  <c r="F98" i="37"/>
  <c r="D98" i="37"/>
  <c r="A98" i="37"/>
  <c r="P97" i="37"/>
  <c r="N97" i="37"/>
  <c r="M97" i="37"/>
  <c r="K97" i="37"/>
  <c r="H97" i="37"/>
  <c r="G97" i="37"/>
  <c r="F97" i="37"/>
  <c r="D97" i="37"/>
  <c r="A97" i="37"/>
  <c r="P96" i="37"/>
  <c r="N96" i="37"/>
  <c r="M96" i="37"/>
  <c r="K96" i="37"/>
  <c r="H96" i="37"/>
  <c r="G96" i="37"/>
  <c r="F96" i="37"/>
  <c r="D96" i="37"/>
  <c r="A96" i="37"/>
  <c r="P95" i="37"/>
  <c r="N95" i="37"/>
  <c r="M95" i="37"/>
  <c r="K95" i="37"/>
  <c r="H95" i="37"/>
  <c r="G95" i="37"/>
  <c r="F95" i="37"/>
  <c r="D95" i="37"/>
  <c r="A95" i="37"/>
  <c r="P94" i="37"/>
  <c r="N94" i="37"/>
  <c r="M94" i="37"/>
  <c r="K94" i="37"/>
  <c r="H94" i="37"/>
  <c r="G94" i="37"/>
  <c r="F94" i="37"/>
  <c r="D94" i="37"/>
  <c r="A94" i="37"/>
  <c r="P93" i="37"/>
  <c r="N93" i="37"/>
  <c r="M93" i="37"/>
  <c r="K93" i="37"/>
  <c r="H93" i="37"/>
  <c r="G93" i="37"/>
  <c r="F93" i="37"/>
  <c r="D93" i="37"/>
  <c r="A93" i="37"/>
  <c r="P92" i="37"/>
  <c r="N92" i="37"/>
  <c r="M92" i="37"/>
  <c r="K92" i="37"/>
  <c r="H92" i="37"/>
  <c r="G92" i="37"/>
  <c r="F92" i="37"/>
  <c r="D92" i="37"/>
  <c r="A92" i="37"/>
  <c r="P91" i="37"/>
  <c r="N91" i="37"/>
  <c r="M91" i="37"/>
  <c r="K91" i="37"/>
  <c r="H91" i="37"/>
  <c r="G91" i="37"/>
  <c r="F91" i="37"/>
  <c r="D91" i="37"/>
  <c r="A91" i="37"/>
  <c r="P90" i="37"/>
  <c r="N90" i="37"/>
  <c r="M90" i="37"/>
  <c r="K90" i="37"/>
  <c r="H90" i="37"/>
  <c r="G90" i="37"/>
  <c r="F90" i="37"/>
  <c r="D90" i="37"/>
  <c r="A90" i="37"/>
  <c r="P89" i="37"/>
  <c r="N89" i="37"/>
  <c r="M89" i="37"/>
  <c r="K89" i="37"/>
  <c r="H89" i="37"/>
  <c r="G89" i="37"/>
  <c r="F89" i="37"/>
  <c r="D89" i="37"/>
  <c r="A89" i="37"/>
  <c r="P88" i="37"/>
  <c r="N88" i="37"/>
  <c r="M88" i="37"/>
  <c r="K88" i="37"/>
  <c r="H88" i="37"/>
  <c r="G88" i="37"/>
  <c r="F88" i="37"/>
  <c r="D88" i="37"/>
  <c r="A88" i="37"/>
  <c r="P87" i="37"/>
  <c r="N87" i="37"/>
  <c r="M87" i="37"/>
  <c r="K87" i="37"/>
  <c r="H87" i="37"/>
  <c r="G87" i="37"/>
  <c r="F87" i="37"/>
  <c r="D87" i="37"/>
  <c r="A87" i="37"/>
  <c r="P86" i="37"/>
  <c r="N86" i="37"/>
  <c r="M86" i="37"/>
  <c r="K86" i="37"/>
  <c r="H86" i="37"/>
  <c r="G86" i="37"/>
  <c r="F86" i="37"/>
  <c r="D86" i="37"/>
  <c r="A86" i="37"/>
  <c r="P85" i="37"/>
  <c r="N85" i="37"/>
  <c r="M85" i="37"/>
  <c r="K85" i="37"/>
  <c r="H85" i="37"/>
  <c r="G85" i="37"/>
  <c r="F85" i="37"/>
  <c r="D85" i="37"/>
  <c r="A85" i="37"/>
  <c r="P84" i="37"/>
  <c r="N84" i="37"/>
  <c r="M84" i="37"/>
  <c r="K84" i="37"/>
  <c r="H84" i="37"/>
  <c r="G84" i="37"/>
  <c r="F84" i="37"/>
  <c r="D84" i="37"/>
  <c r="A84" i="37"/>
  <c r="P83" i="37"/>
  <c r="N83" i="37"/>
  <c r="M83" i="37"/>
  <c r="K83" i="37"/>
  <c r="H83" i="37"/>
  <c r="G83" i="37"/>
  <c r="F83" i="37"/>
  <c r="D83" i="37"/>
  <c r="A83" i="37"/>
  <c r="P82" i="37"/>
  <c r="N82" i="37"/>
  <c r="M82" i="37"/>
  <c r="K82" i="37"/>
  <c r="H82" i="37"/>
  <c r="G82" i="37"/>
  <c r="F82" i="37"/>
  <c r="D82" i="37"/>
  <c r="A82" i="37"/>
  <c r="P81" i="37"/>
  <c r="N81" i="37"/>
  <c r="M81" i="37"/>
  <c r="K81" i="37"/>
  <c r="H81" i="37"/>
  <c r="G81" i="37"/>
  <c r="F81" i="37"/>
  <c r="D81" i="37"/>
  <c r="A81" i="37"/>
  <c r="P80" i="37"/>
  <c r="N80" i="37"/>
  <c r="M80" i="37"/>
  <c r="K80" i="37"/>
  <c r="H80" i="37"/>
  <c r="G80" i="37"/>
  <c r="F80" i="37"/>
  <c r="D80" i="37"/>
  <c r="A80" i="37"/>
  <c r="P79" i="37"/>
  <c r="N79" i="37"/>
  <c r="M79" i="37"/>
  <c r="K79" i="37"/>
  <c r="H79" i="37"/>
  <c r="G79" i="37"/>
  <c r="F79" i="37"/>
  <c r="D79" i="37"/>
  <c r="A79" i="37"/>
  <c r="P78" i="37"/>
  <c r="N78" i="37"/>
  <c r="M78" i="37"/>
  <c r="K78" i="37"/>
  <c r="H78" i="37"/>
  <c r="G78" i="37"/>
  <c r="F78" i="37"/>
  <c r="D78" i="37"/>
  <c r="A78" i="37"/>
  <c r="P77" i="37"/>
  <c r="N77" i="37"/>
  <c r="M77" i="37"/>
  <c r="K77" i="37"/>
  <c r="H77" i="37"/>
  <c r="G77" i="37"/>
  <c r="F77" i="37"/>
  <c r="D77" i="37"/>
  <c r="A77" i="37"/>
  <c r="P76" i="37"/>
  <c r="N76" i="37"/>
  <c r="M76" i="37"/>
  <c r="K76" i="37"/>
  <c r="H76" i="37"/>
  <c r="G76" i="37"/>
  <c r="F76" i="37"/>
  <c r="D76" i="37"/>
  <c r="A76" i="37"/>
  <c r="P75" i="37"/>
  <c r="N75" i="37"/>
  <c r="M75" i="37"/>
  <c r="K75" i="37"/>
  <c r="H75" i="37"/>
  <c r="G75" i="37"/>
  <c r="F75" i="37"/>
  <c r="D75" i="37"/>
  <c r="A75" i="37"/>
  <c r="P74" i="37"/>
  <c r="N74" i="37"/>
  <c r="M74" i="37"/>
  <c r="K74" i="37"/>
  <c r="H74" i="37"/>
  <c r="G74" i="37"/>
  <c r="F74" i="37"/>
  <c r="D74" i="37"/>
  <c r="A74" i="37"/>
  <c r="P73" i="37"/>
  <c r="N73" i="37"/>
  <c r="M73" i="37"/>
  <c r="K73" i="37"/>
  <c r="H73" i="37"/>
  <c r="G73" i="37"/>
  <c r="F73" i="37"/>
  <c r="D73" i="37"/>
  <c r="A73" i="37"/>
  <c r="P72" i="37"/>
  <c r="N72" i="37"/>
  <c r="M72" i="37"/>
  <c r="K72" i="37"/>
  <c r="H72" i="37"/>
  <c r="G72" i="37"/>
  <c r="F72" i="37"/>
  <c r="D72" i="37"/>
  <c r="A72" i="37"/>
  <c r="P71" i="37"/>
  <c r="N71" i="37"/>
  <c r="M71" i="37"/>
  <c r="K71" i="37"/>
  <c r="H71" i="37"/>
  <c r="G71" i="37"/>
  <c r="F71" i="37"/>
  <c r="D71" i="37"/>
  <c r="A71" i="37"/>
  <c r="P70" i="37"/>
  <c r="N70" i="37"/>
  <c r="M70" i="37"/>
  <c r="K70" i="37"/>
  <c r="H70" i="37"/>
  <c r="G70" i="37"/>
  <c r="F70" i="37"/>
  <c r="D70" i="37"/>
  <c r="A70" i="37"/>
  <c r="P69" i="37"/>
  <c r="N69" i="37"/>
  <c r="M69" i="37"/>
  <c r="K69" i="37"/>
  <c r="H69" i="37"/>
  <c r="G69" i="37"/>
  <c r="F69" i="37"/>
  <c r="D69" i="37"/>
  <c r="A69" i="37"/>
  <c r="P68" i="37"/>
  <c r="N68" i="37"/>
  <c r="M68" i="37"/>
  <c r="K68" i="37"/>
  <c r="H68" i="37"/>
  <c r="G68" i="37"/>
  <c r="F68" i="37"/>
  <c r="D68" i="37"/>
  <c r="A68" i="37"/>
  <c r="P67" i="37"/>
  <c r="N67" i="37"/>
  <c r="M67" i="37"/>
  <c r="K67" i="37"/>
  <c r="H67" i="37"/>
  <c r="G67" i="37"/>
  <c r="F67" i="37"/>
  <c r="D67" i="37"/>
  <c r="A67" i="37"/>
  <c r="P66" i="37"/>
  <c r="N66" i="37"/>
  <c r="M66" i="37"/>
  <c r="K66" i="37"/>
  <c r="H66" i="37"/>
  <c r="G66" i="37"/>
  <c r="F66" i="37"/>
  <c r="D66" i="37"/>
  <c r="A66" i="37"/>
  <c r="P65" i="37"/>
  <c r="N65" i="37"/>
  <c r="M65" i="37"/>
  <c r="K65" i="37"/>
  <c r="H65" i="37"/>
  <c r="G65" i="37"/>
  <c r="F65" i="37"/>
  <c r="D65" i="37"/>
  <c r="A65" i="37"/>
  <c r="P64" i="37"/>
  <c r="N64" i="37"/>
  <c r="M64" i="37"/>
  <c r="K64" i="37"/>
  <c r="H64" i="37"/>
  <c r="G64" i="37"/>
  <c r="F64" i="37"/>
  <c r="D64" i="37"/>
  <c r="A64" i="37"/>
  <c r="P63" i="37"/>
  <c r="N63" i="37"/>
  <c r="M63" i="37"/>
  <c r="K63" i="37"/>
  <c r="H63" i="37"/>
  <c r="G63" i="37"/>
  <c r="F63" i="37"/>
  <c r="D63" i="37"/>
  <c r="A63" i="37"/>
  <c r="P62" i="37"/>
  <c r="N62" i="37"/>
  <c r="M62" i="37"/>
  <c r="K62" i="37"/>
  <c r="H62" i="37"/>
  <c r="G62" i="37"/>
  <c r="F62" i="37"/>
  <c r="D62" i="37"/>
  <c r="A62" i="37"/>
  <c r="P61" i="37"/>
  <c r="N61" i="37"/>
  <c r="M61" i="37"/>
  <c r="K61" i="37"/>
  <c r="H61" i="37"/>
  <c r="G61" i="37"/>
  <c r="F61" i="37"/>
  <c r="D61" i="37"/>
  <c r="A61" i="37"/>
  <c r="G57" i="37"/>
  <c r="H57" i="37"/>
  <c r="C57" i="37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G21" i="2"/>
  <c r="H21" i="2"/>
  <c r="F21" i="2"/>
  <c r="C21" i="2"/>
  <c r="E21" i="2"/>
  <c r="D21" i="2"/>
  <c r="L115" i="35" l="1"/>
  <c r="F57" i="35" s="1"/>
  <c r="I115" i="32"/>
  <c r="I57" i="32" s="1"/>
  <c r="J57" i="32" s="1"/>
  <c r="I115" i="36"/>
  <c r="I57" i="36" s="1"/>
  <c r="J57" i="36" s="1"/>
  <c r="J115" i="31"/>
  <c r="E57" i="31" s="1"/>
  <c r="D83" i="39"/>
  <c r="D81" i="39"/>
  <c r="D79" i="39"/>
  <c r="D77" i="39"/>
  <c r="D75" i="39"/>
  <c r="D73" i="39"/>
  <c r="D71" i="39"/>
  <c r="D82" i="39"/>
  <c r="D78" i="39"/>
  <c r="D76" i="39"/>
  <c r="D74" i="39"/>
  <c r="D72" i="39"/>
  <c r="L67" i="39"/>
  <c r="L63" i="39"/>
  <c r="L69" i="39"/>
  <c r="L65" i="39"/>
  <c r="L61" i="39"/>
  <c r="J115" i="37"/>
  <c r="E57" i="37" s="1"/>
  <c r="I115" i="35"/>
  <c r="I57" i="35" s="1"/>
  <c r="F115" i="32"/>
  <c r="L115" i="32"/>
  <c r="F57" i="32" s="1"/>
  <c r="F115" i="37"/>
  <c r="C57" i="35"/>
  <c r="F115" i="36"/>
  <c r="L115" i="36"/>
  <c r="F57" i="36" s="1"/>
  <c r="P115" i="32"/>
  <c r="L57" i="32" s="1"/>
  <c r="P115" i="35"/>
  <c r="L57" i="35" s="1"/>
  <c r="O115" i="37"/>
  <c r="K57" i="37" s="1"/>
  <c r="P115" i="36"/>
  <c r="L57" i="36" s="1"/>
  <c r="M57" i="37"/>
  <c r="I115" i="37"/>
  <c r="I57" i="37" s="1"/>
  <c r="J57" i="37" s="1"/>
  <c r="E115" i="35"/>
  <c r="J115" i="36"/>
  <c r="E57" i="36" s="1"/>
  <c r="M57" i="36" s="1"/>
  <c r="N57" i="36" s="1"/>
  <c r="I115" i="31"/>
  <c r="I57" i="31" s="1"/>
  <c r="J57" i="31" s="1"/>
  <c r="E115" i="32"/>
  <c r="L115" i="37"/>
  <c r="F57" i="37" s="1"/>
  <c r="J115" i="35"/>
  <c r="E57" i="35" s="1"/>
  <c r="M57" i="35" s="1"/>
  <c r="N57" i="35" s="1"/>
  <c r="E115" i="36"/>
  <c r="L115" i="31"/>
  <c r="F57" i="31" s="1"/>
  <c r="J115" i="32"/>
  <c r="E57" i="32" s="1"/>
  <c r="M57" i="32" s="1"/>
  <c r="O115" i="35"/>
  <c r="K57" i="35" s="1"/>
  <c r="O115" i="36"/>
  <c r="K57" i="36" s="1"/>
  <c r="E115" i="31"/>
  <c r="P115" i="31"/>
  <c r="L57" i="31" s="1"/>
  <c r="O115" i="32"/>
  <c r="K57" i="32" s="1"/>
  <c r="E115" i="37"/>
  <c r="P115" i="37"/>
  <c r="L57" i="37" s="1"/>
  <c r="O115" i="31"/>
  <c r="K57" i="31" s="1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I6" i="6"/>
  <c r="K11" i="6"/>
  <c r="K6" i="6"/>
  <c r="Y54" i="2"/>
  <c r="Z54" i="2" s="1"/>
  <c r="U54" i="2"/>
  <c r="V54" i="2" s="1"/>
  <c r="U53" i="2"/>
  <c r="V53" i="2" s="1"/>
  <c r="U52" i="2"/>
  <c r="V52" i="2" s="1"/>
  <c r="U51" i="2"/>
  <c r="V51" i="2" s="1"/>
  <c r="U50" i="2"/>
  <c r="V50" i="2" s="1"/>
  <c r="U49" i="2"/>
  <c r="V49" i="2" s="1"/>
  <c r="U48" i="2"/>
  <c r="V48" i="2" s="1"/>
  <c r="U47" i="2"/>
  <c r="V47" i="2" s="1"/>
  <c r="U46" i="2"/>
  <c r="V46" i="2" s="1"/>
  <c r="U45" i="2"/>
  <c r="V45" i="2" s="1"/>
  <c r="U44" i="2"/>
  <c r="V44" i="2" s="1"/>
  <c r="Y43" i="2"/>
  <c r="Z43" i="2" s="1"/>
  <c r="Y42" i="2"/>
  <c r="Z42" i="2" s="1"/>
  <c r="Y41" i="2"/>
  <c r="Z41" i="2" s="1"/>
  <c r="U40" i="2"/>
  <c r="V40" i="2" s="1"/>
  <c r="Y39" i="2"/>
  <c r="Z39" i="2" s="1"/>
  <c r="Q39" i="2"/>
  <c r="R39" i="2" s="1"/>
  <c r="U38" i="2"/>
  <c r="V38" i="2" s="1"/>
  <c r="Y37" i="2"/>
  <c r="Z37" i="2" s="1"/>
  <c r="Q37" i="2"/>
  <c r="R37" i="2" s="1"/>
  <c r="U36" i="2"/>
  <c r="V36" i="2" s="1"/>
  <c r="Y35" i="2"/>
  <c r="Z35" i="2" s="1"/>
  <c r="Q35" i="2"/>
  <c r="R35" i="2" s="1"/>
  <c r="U34" i="2"/>
  <c r="V34" i="2" s="1"/>
  <c r="Y33" i="2"/>
  <c r="Z33" i="2" s="1"/>
  <c r="Q33" i="2"/>
  <c r="R33" i="2" s="1"/>
  <c r="U32" i="2"/>
  <c r="V32" i="2" s="1"/>
  <c r="Q5" i="2"/>
  <c r="Q6" i="2"/>
  <c r="Q7" i="2"/>
  <c r="Q8" i="2"/>
  <c r="Q9" i="2"/>
  <c r="Q10" i="2"/>
  <c r="Q11" i="2"/>
  <c r="R11" i="2" s="1"/>
  <c r="Q12" i="2"/>
  <c r="R12" i="2" s="1"/>
  <c r="Q13" i="2"/>
  <c r="R13" i="2" s="1"/>
  <c r="Q14" i="2"/>
  <c r="R14" i="2" s="1"/>
  <c r="Q15" i="2"/>
  <c r="R15" i="2" s="1"/>
  <c r="Q16" i="2"/>
  <c r="R16" i="2" s="1"/>
  <c r="Q17" i="2"/>
  <c r="R17" i="2" s="1"/>
  <c r="Q18" i="2"/>
  <c r="R18" i="2" s="1"/>
  <c r="Q19" i="2"/>
  <c r="R19" i="2" s="1"/>
  <c r="Q20" i="2"/>
  <c r="R20" i="2" s="1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Q27" i="2"/>
  <c r="R27" i="2" s="1"/>
  <c r="Q28" i="2"/>
  <c r="R28" i="2" s="1"/>
  <c r="Q29" i="2"/>
  <c r="R29" i="2" s="1"/>
  <c r="Q30" i="2"/>
  <c r="R30" i="2" s="1"/>
  <c r="Q31" i="2"/>
  <c r="R31" i="2" s="1"/>
  <c r="Y31" i="2"/>
  <c r="Z31" i="2" s="1"/>
  <c r="U30" i="2"/>
  <c r="V30" i="2" s="1"/>
  <c r="U5" i="2"/>
  <c r="U6" i="2"/>
  <c r="U7" i="2"/>
  <c r="U8" i="2"/>
  <c r="U9" i="2"/>
  <c r="U10" i="2"/>
  <c r="U11" i="2"/>
  <c r="U12" i="2"/>
  <c r="U13" i="2"/>
  <c r="V13" i="2" s="1"/>
  <c r="U14" i="2"/>
  <c r="V14" i="2" s="1"/>
  <c r="U15" i="2"/>
  <c r="V15" i="2" s="1"/>
  <c r="U16" i="2"/>
  <c r="V16" i="2" s="1"/>
  <c r="U17" i="2"/>
  <c r="V17" i="2" s="1"/>
  <c r="U18" i="2"/>
  <c r="V18" i="2" s="1"/>
  <c r="U19" i="2"/>
  <c r="V19" i="2" s="1"/>
  <c r="U20" i="2"/>
  <c r="V20" i="2" s="1"/>
  <c r="U21" i="2"/>
  <c r="V21" i="2" s="1"/>
  <c r="U22" i="2"/>
  <c r="V22" i="2" s="1"/>
  <c r="U23" i="2"/>
  <c r="V23" i="2" s="1"/>
  <c r="U24" i="2"/>
  <c r="V24" i="2" s="1"/>
  <c r="U25" i="2"/>
  <c r="V25" i="2" s="1"/>
  <c r="U26" i="2"/>
  <c r="V26" i="2" s="1"/>
  <c r="U27" i="2"/>
  <c r="V27" i="2" s="1"/>
  <c r="U28" i="2"/>
  <c r="V28" i="2" s="1"/>
  <c r="U29" i="2"/>
  <c r="V29" i="2" s="1"/>
  <c r="Y29" i="2"/>
  <c r="Z29" i="2" s="1"/>
  <c r="K12" i="6"/>
  <c r="L12" i="6" s="1"/>
  <c r="K14" i="6"/>
  <c r="K16" i="6"/>
  <c r="K18" i="6"/>
  <c r="K20" i="6"/>
  <c r="L20" i="6" s="1"/>
  <c r="K22" i="6"/>
  <c r="K24" i="6"/>
  <c r="L24" i="6" s="1"/>
  <c r="K26" i="6"/>
  <c r="L26" i="6" s="1"/>
  <c r="K28" i="6"/>
  <c r="L28" i="6" s="1"/>
  <c r="K30" i="6"/>
  <c r="L30" i="6" s="1"/>
  <c r="K32" i="6"/>
  <c r="L32" i="6" s="1"/>
  <c r="K34" i="6"/>
  <c r="L34" i="6" s="1"/>
  <c r="K36" i="6"/>
  <c r="L36" i="6" s="1"/>
  <c r="K38" i="6"/>
  <c r="L38" i="6" s="1"/>
  <c r="K40" i="6"/>
  <c r="L40" i="6" s="1"/>
  <c r="K42" i="6"/>
  <c r="L42" i="6" s="1"/>
  <c r="K44" i="6"/>
  <c r="L44" i="6" s="1"/>
  <c r="K46" i="6"/>
  <c r="L46" i="6" s="1"/>
  <c r="K48" i="6"/>
  <c r="L48" i="6" s="1"/>
  <c r="K50" i="6"/>
  <c r="L50" i="6" s="1"/>
  <c r="K52" i="6"/>
  <c r="L52" i="6" s="1"/>
  <c r="K54" i="6"/>
  <c r="L54" i="6" s="1"/>
  <c r="K56" i="6"/>
  <c r="L56" i="6" s="1"/>
  <c r="K58" i="6"/>
  <c r="L58" i="6" s="1"/>
  <c r="K60" i="6"/>
  <c r="L60" i="6" s="1"/>
  <c r="K62" i="6"/>
  <c r="L62" i="6" s="1"/>
  <c r="K64" i="6"/>
  <c r="L64" i="6" s="1"/>
  <c r="K66" i="6"/>
  <c r="L66" i="6" s="1"/>
  <c r="K68" i="6"/>
  <c r="L68" i="6" s="1"/>
  <c r="K70" i="6"/>
  <c r="L70" i="6" s="1"/>
  <c r="K72" i="6"/>
  <c r="L72" i="6" s="1"/>
  <c r="K74" i="6"/>
  <c r="L74" i="6" s="1"/>
  <c r="K76" i="6"/>
  <c r="L76" i="6" s="1"/>
  <c r="K78" i="6"/>
  <c r="L78" i="6" s="1"/>
  <c r="K80" i="6"/>
  <c r="L80" i="6" s="1"/>
  <c r="K82" i="6"/>
  <c r="L82" i="6" s="1"/>
  <c r="K84" i="6"/>
  <c r="L84" i="6" s="1"/>
  <c r="K86" i="6"/>
  <c r="L86" i="6" s="1"/>
  <c r="K88" i="6"/>
  <c r="L88" i="6" s="1"/>
  <c r="K90" i="6"/>
  <c r="L90" i="6" s="1"/>
  <c r="K92" i="6"/>
  <c r="L92" i="6" s="1"/>
  <c r="K94" i="6"/>
  <c r="L94" i="6" s="1"/>
  <c r="K96" i="6"/>
  <c r="L96" i="6" s="1"/>
  <c r="Y52" i="2"/>
  <c r="Z52" i="2" s="1"/>
  <c r="Y50" i="2"/>
  <c r="Z50" i="2" s="1"/>
  <c r="Y48" i="2"/>
  <c r="Z48" i="2" s="1"/>
  <c r="Y46" i="2"/>
  <c r="Z46" i="2" s="1"/>
  <c r="Y44" i="2"/>
  <c r="Z44" i="2" s="1"/>
  <c r="U42" i="2"/>
  <c r="V42" i="2" s="1"/>
  <c r="Y40" i="2"/>
  <c r="Z40" i="2" s="1"/>
  <c r="U39" i="2"/>
  <c r="V39" i="2" s="1"/>
  <c r="Q38" i="2"/>
  <c r="R38" i="2" s="1"/>
  <c r="Y36" i="2"/>
  <c r="Z36" i="2" s="1"/>
  <c r="U35" i="2"/>
  <c r="V35" i="2" s="1"/>
  <c r="Q34" i="2"/>
  <c r="R34" i="2" s="1"/>
  <c r="Y32" i="2"/>
  <c r="Z32" i="2" s="1"/>
  <c r="U31" i="2"/>
  <c r="V31" i="2" s="1"/>
  <c r="Y30" i="2"/>
  <c r="Z30" i="2" s="1"/>
  <c r="Y5" i="2"/>
  <c r="Y7" i="2"/>
  <c r="Y9" i="2"/>
  <c r="Y11" i="2"/>
  <c r="Y13" i="2"/>
  <c r="Y15" i="2"/>
  <c r="Y17" i="2"/>
  <c r="Z17" i="2" s="1"/>
  <c r="Y19" i="2"/>
  <c r="Z19" i="2" s="1"/>
  <c r="Y21" i="2"/>
  <c r="Z21" i="2" s="1"/>
  <c r="Y23" i="2"/>
  <c r="Z23" i="2" s="1"/>
  <c r="Y25" i="2"/>
  <c r="Z25" i="2" s="1"/>
  <c r="Y27" i="2"/>
  <c r="Z27" i="2" s="1"/>
  <c r="K13" i="6"/>
  <c r="K15" i="6"/>
  <c r="K17" i="6"/>
  <c r="K19" i="6"/>
  <c r="L19" i="6" s="1"/>
  <c r="K21" i="6"/>
  <c r="K23" i="6"/>
  <c r="K25" i="6"/>
  <c r="L25" i="6" s="1"/>
  <c r="K27" i="6"/>
  <c r="L27" i="6" s="1"/>
  <c r="K29" i="6"/>
  <c r="L29" i="6" s="1"/>
  <c r="K31" i="6"/>
  <c r="L31" i="6" s="1"/>
  <c r="K33" i="6"/>
  <c r="L33" i="6" s="1"/>
  <c r="K35" i="6"/>
  <c r="L35" i="6" s="1"/>
  <c r="K37" i="6"/>
  <c r="L37" i="6" s="1"/>
  <c r="K39" i="6"/>
  <c r="L39" i="6" s="1"/>
  <c r="K41" i="6"/>
  <c r="L41" i="6" s="1"/>
  <c r="K43" i="6"/>
  <c r="L43" i="6" s="1"/>
  <c r="K45" i="6"/>
  <c r="L45" i="6" s="1"/>
  <c r="K47" i="6"/>
  <c r="L47" i="6" s="1"/>
  <c r="K49" i="6"/>
  <c r="L49" i="6" s="1"/>
  <c r="K51" i="6"/>
  <c r="L51" i="6" s="1"/>
  <c r="K53" i="6"/>
  <c r="L53" i="6" s="1"/>
  <c r="K55" i="6"/>
  <c r="L55" i="6" s="1"/>
  <c r="K57" i="6"/>
  <c r="L57" i="6" s="1"/>
  <c r="K59" i="6"/>
  <c r="L59" i="6" s="1"/>
  <c r="K61" i="6"/>
  <c r="L61" i="6" s="1"/>
  <c r="K63" i="6"/>
  <c r="L63" i="6" s="1"/>
  <c r="K65" i="6"/>
  <c r="L65" i="6" s="1"/>
  <c r="K67" i="6"/>
  <c r="L67" i="6" s="1"/>
  <c r="K69" i="6"/>
  <c r="L69" i="6" s="1"/>
  <c r="K71" i="6"/>
  <c r="L71" i="6" s="1"/>
  <c r="K73" i="6"/>
  <c r="L73" i="6" s="1"/>
  <c r="K75" i="6"/>
  <c r="L75" i="6" s="1"/>
  <c r="K77" i="6"/>
  <c r="L77" i="6" s="1"/>
  <c r="K79" i="6"/>
  <c r="L79" i="6" s="1"/>
  <c r="K81" i="6"/>
  <c r="L81" i="6" s="1"/>
  <c r="K83" i="6"/>
  <c r="L83" i="6" s="1"/>
  <c r="K85" i="6"/>
  <c r="L85" i="6" s="1"/>
  <c r="K87" i="6"/>
  <c r="L87" i="6" s="1"/>
  <c r="K89" i="6"/>
  <c r="L89" i="6" s="1"/>
  <c r="K91" i="6"/>
  <c r="L91" i="6" s="1"/>
  <c r="K93" i="6"/>
  <c r="L93" i="6" s="1"/>
  <c r="K95" i="6"/>
  <c r="L95" i="6" s="1"/>
  <c r="K97" i="6"/>
  <c r="L97" i="6" s="1"/>
  <c r="Y53" i="2"/>
  <c r="Z53" i="2" s="1"/>
  <c r="Y51" i="2"/>
  <c r="Z51" i="2" s="1"/>
  <c r="Y49" i="2"/>
  <c r="Z49" i="2" s="1"/>
  <c r="Y47" i="2"/>
  <c r="Z47" i="2" s="1"/>
  <c r="Y45" i="2"/>
  <c r="Z45" i="2" s="1"/>
  <c r="U43" i="2"/>
  <c r="V43" i="2" s="1"/>
  <c r="U41" i="2"/>
  <c r="V41" i="2" s="1"/>
  <c r="Q40" i="2"/>
  <c r="R40" i="2" s="1"/>
  <c r="Y38" i="2"/>
  <c r="Z38" i="2" s="1"/>
  <c r="U37" i="2"/>
  <c r="V37" i="2" s="1"/>
  <c r="Q36" i="2"/>
  <c r="R36" i="2" s="1"/>
  <c r="Y34" i="2"/>
  <c r="Z34" i="2" s="1"/>
  <c r="U33" i="2"/>
  <c r="V33" i="2" s="1"/>
  <c r="Q32" i="2"/>
  <c r="R32" i="2" s="1"/>
  <c r="Y6" i="2"/>
  <c r="Y8" i="2"/>
  <c r="Y10" i="2"/>
  <c r="Y12" i="2"/>
  <c r="Y14" i="2"/>
  <c r="Y16" i="2"/>
  <c r="Y18" i="2"/>
  <c r="Z18" i="2" s="1"/>
  <c r="Y20" i="2"/>
  <c r="Z20" i="2" s="1"/>
  <c r="Y22" i="2"/>
  <c r="Z22" i="2" s="1"/>
  <c r="Y24" i="2"/>
  <c r="Z24" i="2" s="1"/>
  <c r="Y26" i="2"/>
  <c r="Z26" i="2" s="1"/>
  <c r="Y28" i="2"/>
  <c r="Z28" i="2" s="1"/>
  <c r="E96" i="6"/>
  <c r="E94" i="6"/>
  <c r="E92" i="6"/>
  <c r="E90" i="6"/>
  <c r="E88" i="6"/>
  <c r="E86" i="6"/>
  <c r="E84" i="6"/>
  <c r="E82" i="6"/>
  <c r="E80" i="6"/>
  <c r="E78" i="6"/>
  <c r="E76" i="6"/>
  <c r="E74" i="6"/>
  <c r="E72" i="6"/>
  <c r="E70" i="6"/>
  <c r="E68" i="6"/>
  <c r="E66" i="6"/>
  <c r="E64" i="6"/>
  <c r="E62" i="6"/>
  <c r="E60" i="6"/>
  <c r="E58" i="6"/>
  <c r="E56" i="6"/>
  <c r="E54" i="6"/>
  <c r="E52" i="6"/>
  <c r="E50" i="6"/>
  <c r="E48" i="6"/>
  <c r="E46" i="6"/>
  <c r="E44" i="6"/>
  <c r="E42" i="6"/>
  <c r="E40" i="6"/>
  <c r="E38" i="6"/>
  <c r="E36" i="6"/>
  <c r="E34" i="6"/>
  <c r="E32" i="6"/>
  <c r="E30" i="6"/>
  <c r="E28" i="6"/>
  <c r="E26" i="6"/>
  <c r="E24" i="6"/>
  <c r="E22" i="6"/>
  <c r="E20" i="6"/>
  <c r="E18" i="6"/>
  <c r="E16" i="6"/>
  <c r="E14" i="6"/>
  <c r="E12" i="6"/>
  <c r="E97" i="6"/>
  <c r="E95" i="6"/>
  <c r="E93" i="6"/>
  <c r="E91" i="6"/>
  <c r="E89" i="6"/>
  <c r="E87" i="6"/>
  <c r="E85" i="6"/>
  <c r="E83" i="6"/>
  <c r="E81" i="6"/>
  <c r="E79" i="6"/>
  <c r="E77" i="6"/>
  <c r="E75" i="6"/>
  <c r="E73" i="6"/>
  <c r="E71" i="6"/>
  <c r="E69" i="6"/>
  <c r="E67" i="6"/>
  <c r="E65" i="6"/>
  <c r="E63" i="6"/>
  <c r="E61" i="6"/>
  <c r="E59" i="6"/>
  <c r="E57" i="6"/>
  <c r="E55" i="6"/>
  <c r="E53" i="6"/>
  <c r="E51" i="6"/>
  <c r="E49" i="6"/>
  <c r="E47" i="6"/>
  <c r="E45" i="6"/>
  <c r="E43" i="6"/>
  <c r="E41" i="6"/>
  <c r="E39" i="6"/>
  <c r="E37" i="6"/>
  <c r="E35" i="6"/>
  <c r="E33" i="6"/>
  <c r="E31" i="6"/>
  <c r="E29" i="6"/>
  <c r="E27" i="6"/>
  <c r="E25" i="6"/>
  <c r="E23" i="6"/>
  <c r="E21" i="6"/>
  <c r="E19" i="6"/>
  <c r="E17" i="6"/>
  <c r="E15" i="6"/>
  <c r="E13" i="6"/>
  <c r="E11" i="6"/>
  <c r="E6" i="6"/>
  <c r="F11" i="6"/>
  <c r="F97" i="6"/>
  <c r="G97" i="6" s="1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80" i="6"/>
  <c r="G80" i="6" s="1"/>
  <c r="F79" i="6"/>
  <c r="G79" i="6" s="1"/>
  <c r="F78" i="6"/>
  <c r="G78" i="6" s="1"/>
  <c r="F77" i="6"/>
  <c r="G77" i="6" s="1"/>
  <c r="F76" i="6"/>
  <c r="G76" i="6" s="1"/>
  <c r="F75" i="6"/>
  <c r="G75" i="6" s="1"/>
  <c r="F74" i="6"/>
  <c r="G74" i="6" s="1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F66" i="6"/>
  <c r="G66" i="6" s="1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3" i="6"/>
  <c r="G43" i="6" s="1"/>
  <c r="F42" i="6"/>
  <c r="G42" i="6" s="1"/>
  <c r="F41" i="6"/>
  <c r="G41" i="6" s="1"/>
  <c r="F40" i="6"/>
  <c r="G40" i="6" s="1"/>
  <c r="F39" i="6"/>
  <c r="G39" i="6" s="1"/>
  <c r="F38" i="6"/>
  <c r="G38" i="6" s="1"/>
  <c r="F37" i="6"/>
  <c r="G37" i="6" s="1"/>
  <c r="F36" i="6"/>
  <c r="G36" i="6" s="1"/>
  <c r="F35" i="6"/>
  <c r="G35" i="6" s="1"/>
  <c r="F34" i="6"/>
  <c r="G34" i="6" s="1"/>
  <c r="F33" i="6"/>
  <c r="G33" i="6" s="1"/>
  <c r="F32" i="6"/>
  <c r="G32" i="6" s="1"/>
  <c r="F31" i="6"/>
  <c r="G31" i="6" s="1"/>
  <c r="F30" i="6"/>
  <c r="G30" i="6" s="1"/>
  <c r="F29" i="6"/>
  <c r="G29" i="6" s="1"/>
  <c r="F28" i="6"/>
  <c r="G28" i="6" s="1"/>
  <c r="F27" i="6"/>
  <c r="G27" i="6" s="1"/>
  <c r="F26" i="6"/>
  <c r="G26" i="6" s="1"/>
  <c r="F25" i="6"/>
  <c r="G25" i="6" s="1"/>
  <c r="F24" i="6"/>
  <c r="G24" i="6" s="1"/>
  <c r="F23" i="6"/>
  <c r="F22" i="6"/>
  <c r="F21" i="6"/>
  <c r="G21" i="6" s="1"/>
  <c r="F20" i="6"/>
  <c r="G20" i="6" s="1"/>
  <c r="F19" i="6"/>
  <c r="F18" i="6"/>
  <c r="F17" i="6"/>
  <c r="F16" i="6"/>
  <c r="F15" i="6"/>
  <c r="F14" i="6"/>
  <c r="F13" i="6"/>
  <c r="G13" i="6" s="1"/>
  <c r="F12" i="6"/>
  <c r="G12" i="6" s="1"/>
  <c r="F6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N24" i="6" s="1"/>
  <c r="P24" i="6" s="1"/>
  <c r="R24" i="6" s="1"/>
  <c r="H25" i="6"/>
  <c r="N25" i="6" s="1"/>
  <c r="P25" i="6" s="1"/>
  <c r="R25" i="6" s="1"/>
  <c r="H26" i="6"/>
  <c r="N26" i="6" s="1"/>
  <c r="P26" i="6" s="1"/>
  <c r="R26" i="6" s="1"/>
  <c r="H27" i="6"/>
  <c r="N27" i="6" s="1"/>
  <c r="P27" i="6" s="1"/>
  <c r="R27" i="6" s="1"/>
  <c r="H28" i="6"/>
  <c r="N28" i="6" s="1"/>
  <c r="P28" i="6" s="1"/>
  <c r="R28" i="6" s="1"/>
  <c r="H29" i="6"/>
  <c r="N29" i="6" s="1"/>
  <c r="P29" i="6" s="1"/>
  <c r="R29" i="6" s="1"/>
  <c r="H30" i="6"/>
  <c r="N30" i="6" s="1"/>
  <c r="P30" i="6" s="1"/>
  <c r="R30" i="6" s="1"/>
  <c r="H31" i="6"/>
  <c r="N31" i="6" s="1"/>
  <c r="P31" i="6" s="1"/>
  <c r="R31" i="6" s="1"/>
  <c r="H32" i="6"/>
  <c r="N32" i="6" s="1"/>
  <c r="P32" i="6" s="1"/>
  <c r="R32" i="6" s="1"/>
  <c r="H33" i="6"/>
  <c r="N33" i="6" s="1"/>
  <c r="P33" i="6" s="1"/>
  <c r="R33" i="6" s="1"/>
  <c r="H34" i="6"/>
  <c r="N34" i="6" s="1"/>
  <c r="P34" i="6" s="1"/>
  <c r="R34" i="6" s="1"/>
  <c r="H35" i="6"/>
  <c r="N35" i="6" s="1"/>
  <c r="P35" i="6" s="1"/>
  <c r="R35" i="6" s="1"/>
  <c r="H36" i="6"/>
  <c r="N36" i="6" s="1"/>
  <c r="P36" i="6" s="1"/>
  <c r="R36" i="6" s="1"/>
  <c r="H37" i="6"/>
  <c r="N37" i="6" s="1"/>
  <c r="P37" i="6" s="1"/>
  <c r="R37" i="6" s="1"/>
  <c r="H38" i="6"/>
  <c r="N38" i="6" s="1"/>
  <c r="P38" i="6" s="1"/>
  <c r="R38" i="6" s="1"/>
  <c r="H39" i="6"/>
  <c r="N39" i="6" s="1"/>
  <c r="P39" i="6" s="1"/>
  <c r="R39" i="6" s="1"/>
  <c r="H40" i="6"/>
  <c r="N40" i="6" s="1"/>
  <c r="P40" i="6" s="1"/>
  <c r="R40" i="6" s="1"/>
  <c r="H41" i="6"/>
  <c r="N41" i="6" s="1"/>
  <c r="P41" i="6" s="1"/>
  <c r="R41" i="6" s="1"/>
  <c r="H42" i="6"/>
  <c r="N42" i="6" s="1"/>
  <c r="P42" i="6" s="1"/>
  <c r="R42" i="6" s="1"/>
  <c r="H43" i="6"/>
  <c r="N43" i="6" s="1"/>
  <c r="P43" i="6" s="1"/>
  <c r="R43" i="6" s="1"/>
  <c r="H44" i="6"/>
  <c r="N44" i="6" s="1"/>
  <c r="P44" i="6" s="1"/>
  <c r="R44" i="6" s="1"/>
  <c r="H45" i="6"/>
  <c r="N45" i="6" s="1"/>
  <c r="P45" i="6" s="1"/>
  <c r="R45" i="6" s="1"/>
  <c r="H46" i="6"/>
  <c r="N46" i="6" s="1"/>
  <c r="P46" i="6" s="1"/>
  <c r="R46" i="6" s="1"/>
  <c r="H47" i="6"/>
  <c r="N47" i="6" s="1"/>
  <c r="P47" i="6" s="1"/>
  <c r="R47" i="6" s="1"/>
  <c r="H48" i="6"/>
  <c r="N48" i="6" s="1"/>
  <c r="P48" i="6" s="1"/>
  <c r="R48" i="6" s="1"/>
  <c r="H49" i="6"/>
  <c r="N49" i="6" s="1"/>
  <c r="P49" i="6" s="1"/>
  <c r="R49" i="6" s="1"/>
  <c r="H50" i="6"/>
  <c r="N50" i="6" s="1"/>
  <c r="P50" i="6" s="1"/>
  <c r="R50" i="6" s="1"/>
  <c r="H51" i="6"/>
  <c r="N51" i="6" s="1"/>
  <c r="P51" i="6" s="1"/>
  <c r="R51" i="6" s="1"/>
  <c r="H52" i="6"/>
  <c r="N52" i="6" s="1"/>
  <c r="P52" i="6" s="1"/>
  <c r="R52" i="6" s="1"/>
  <c r="H53" i="6"/>
  <c r="N53" i="6" s="1"/>
  <c r="P53" i="6" s="1"/>
  <c r="R53" i="6" s="1"/>
  <c r="H54" i="6"/>
  <c r="N54" i="6" s="1"/>
  <c r="P54" i="6" s="1"/>
  <c r="R54" i="6" s="1"/>
  <c r="H55" i="6"/>
  <c r="N55" i="6" s="1"/>
  <c r="P55" i="6" s="1"/>
  <c r="R55" i="6" s="1"/>
  <c r="H56" i="6"/>
  <c r="N56" i="6" s="1"/>
  <c r="P56" i="6" s="1"/>
  <c r="R56" i="6" s="1"/>
  <c r="H57" i="6"/>
  <c r="N57" i="6" s="1"/>
  <c r="P57" i="6" s="1"/>
  <c r="R57" i="6" s="1"/>
  <c r="H58" i="6"/>
  <c r="N58" i="6" s="1"/>
  <c r="P58" i="6" s="1"/>
  <c r="R58" i="6" s="1"/>
  <c r="H59" i="6"/>
  <c r="N59" i="6" s="1"/>
  <c r="P59" i="6" s="1"/>
  <c r="R59" i="6" s="1"/>
  <c r="H60" i="6"/>
  <c r="N60" i="6" s="1"/>
  <c r="P60" i="6" s="1"/>
  <c r="R60" i="6" s="1"/>
  <c r="H61" i="6"/>
  <c r="N61" i="6" s="1"/>
  <c r="P61" i="6" s="1"/>
  <c r="R61" i="6" s="1"/>
  <c r="H62" i="6"/>
  <c r="N62" i="6" s="1"/>
  <c r="P62" i="6" s="1"/>
  <c r="R62" i="6" s="1"/>
  <c r="H63" i="6"/>
  <c r="N63" i="6" s="1"/>
  <c r="P63" i="6" s="1"/>
  <c r="R63" i="6" s="1"/>
  <c r="H64" i="6"/>
  <c r="N64" i="6" s="1"/>
  <c r="P64" i="6" s="1"/>
  <c r="R64" i="6" s="1"/>
  <c r="H65" i="6"/>
  <c r="N65" i="6" s="1"/>
  <c r="P65" i="6" s="1"/>
  <c r="R65" i="6" s="1"/>
  <c r="H66" i="6"/>
  <c r="N66" i="6" s="1"/>
  <c r="P66" i="6" s="1"/>
  <c r="R66" i="6" s="1"/>
  <c r="H67" i="6"/>
  <c r="N67" i="6" s="1"/>
  <c r="P67" i="6" s="1"/>
  <c r="R67" i="6" s="1"/>
  <c r="H68" i="6"/>
  <c r="N68" i="6" s="1"/>
  <c r="P68" i="6" s="1"/>
  <c r="R68" i="6" s="1"/>
  <c r="H69" i="6"/>
  <c r="N69" i="6" s="1"/>
  <c r="P69" i="6" s="1"/>
  <c r="R69" i="6" s="1"/>
  <c r="H70" i="6"/>
  <c r="N70" i="6" s="1"/>
  <c r="P70" i="6" s="1"/>
  <c r="R70" i="6" s="1"/>
  <c r="H71" i="6"/>
  <c r="N71" i="6" s="1"/>
  <c r="P71" i="6" s="1"/>
  <c r="R71" i="6" s="1"/>
  <c r="H72" i="6"/>
  <c r="N72" i="6" s="1"/>
  <c r="P72" i="6" s="1"/>
  <c r="R72" i="6" s="1"/>
  <c r="H73" i="6"/>
  <c r="N73" i="6" s="1"/>
  <c r="P73" i="6" s="1"/>
  <c r="R73" i="6" s="1"/>
  <c r="H74" i="6"/>
  <c r="N74" i="6" s="1"/>
  <c r="P74" i="6" s="1"/>
  <c r="R74" i="6" s="1"/>
  <c r="H75" i="6"/>
  <c r="N75" i="6" s="1"/>
  <c r="P75" i="6" s="1"/>
  <c r="R75" i="6" s="1"/>
  <c r="H76" i="6"/>
  <c r="N76" i="6" s="1"/>
  <c r="P76" i="6" s="1"/>
  <c r="R76" i="6" s="1"/>
  <c r="H77" i="6"/>
  <c r="N77" i="6" s="1"/>
  <c r="P77" i="6" s="1"/>
  <c r="R77" i="6" s="1"/>
  <c r="H78" i="6"/>
  <c r="N78" i="6" s="1"/>
  <c r="P78" i="6" s="1"/>
  <c r="R78" i="6" s="1"/>
  <c r="H79" i="6"/>
  <c r="N79" i="6" s="1"/>
  <c r="P79" i="6" s="1"/>
  <c r="R79" i="6" s="1"/>
  <c r="H80" i="6"/>
  <c r="N80" i="6" s="1"/>
  <c r="P80" i="6" s="1"/>
  <c r="R80" i="6" s="1"/>
  <c r="H81" i="6"/>
  <c r="N81" i="6" s="1"/>
  <c r="P81" i="6" s="1"/>
  <c r="R81" i="6" s="1"/>
  <c r="H82" i="6"/>
  <c r="N82" i="6" s="1"/>
  <c r="P82" i="6" s="1"/>
  <c r="R82" i="6" s="1"/>
  <c r="H83" i="6"/>
  <c r="N83" i="6" s="1"/>
  <c r="P83" i="6" s="1"/>
  <c r="R83" i="6" s="1"/>
  <c r="H84" i="6"/>
  <c r="N84" i="6" s="1"/>
  <c r="P84" i="6" s="1"/>
  <c r="R84" i="6" s="1"/>
  <c r="H85" i="6"/>
  <c r="N85" i="6" s="1"/>
  <c r="P85" i="6" s="1"/>
  <c r="R85" i="6" s="1"/>
  <c r="H86" i="6"/>
  <c r="N86" i="6" s="1"/>
  <c r="P86" i="6" s="1"/>
  <c r="R86" i="6" s="1"/>
  <c r="H87" i="6"/>
  <c r="N87" i="6" s="1"/>
  <c r="P87" i="6" s="1"/>
  <c r="R87" i="6" s="1"/>
  <c r="H88" i="6"/>
  <c r="N88" i="6" s="1"/>
  <c r="P88" i="6" s="1"/>
  <c r="R88" i="6" s="1"/>
  <c r="H89" i="6"/>
  <c r="N89" i="6" s="1"/>
  <c r="P89" i="6" s="1"/>
  <c r="R89" i="6" s="1"/>
  <c r="H90" i="6"/>
  <c r="N90" i="6" s="1"/>
  <c r="P90" i="6" s="1"/>
  <c r="R90" i="6" s="1"/>
  <c r="H91" i="6"/>
  <c r="N91" i="6" s="1"/>
  <c r="P91" i="6" s="1"/>
  <c r="R91" i="6" s="1"/>
  <c r="H92" i="6"/>
  <c r="N92" i="6" s="1"/>
  <c r="P92" i="6" s="1"/>
  <c r="R92" i="6" s="1"/>
  <c r="H93" i="6"/>
  <c r="N93" i="6" s="1"/>
  <c r="P93" i="6" s="1"/>
  <c r="R93" i="6" s="1"/>
  <c r="H94" i="6"/>
  <c r="N94" i="6" s="1"/>
  <c r="P94" i="6" s="1"/>
  <c r="R94" i="6" s="1"/>
  <c r="H95" i="6"/>
  <c r="N95" i="6" s="1"/>
  <c r="P95" i="6" s="1"/>
  <c r="R95" i="6" s="1"/>
  <c r="H96" i="6"/>
  <c r="N96" i="6" s="1"/>
  <c r="P96" i="6" s="1"/>
  <c r="R96" i="6" s="1"/>
  <c r="H97" i="6"/>
  <c r="N97" i="6" s="1"/>
  <c r="P97" i="6" s="1"/>
  <c r="R97" i="6" s="1"/>
  <c r="T54" i="2"/>
  <c r="T53" i="2"/>
  <c r="T52" i="2"/>
  <c r="T51" i="2"/>
  <c r="T50" i="2"/>
  <c r="T49" i="2"/>
  <c r="T48" i="2"/>
  <c r="T47" i="2"/>
  <c r="T46" i="2"/>
  <c r="T45" i="2"/>
  <c r="T44" i="2"/>
  <c r="X43" i="2"/>
  <c r="X42" i="2"/>
  <c r="X41" i="2"/>
  <c r="T40" i="2"/>
  <c r="X39" i="2"/>
  <c r="P39" i="2"/>
  <c r="T38" i="2"/>
  <c r="X37" i="2"/>
  <c r="P37" i="2"/>
  <c r="T36" i="2"/>
  <c r="X35" i="2"/>
  <c r="P35" i="2"/>
  <c r="T34" i="2"/>
  <c r="X33" i="2"/>
  <c r="P33" i="2"/>
  <c r="T32" i="2"/>
  <c r="X31" i="2"/>
  <c r="P31" i="2"/>
  <c r="T30" i="2"/>
  <c r="X29" i="2"/>
  <c r="P29" i="2"/>
  <c r="T28" i="2"/>
  <c r="T27" i="2"/>
  <c r="X26" i="2"/>
  <c r="P26" i="2"/>
  <c r="T25" i="2"/>
  <c r="X24" i="2"/>
  <c r="P24" i="2"/>
  <c r="T23" i="2"/>
  <c r="X22" i="2"/>
  <c r="P22" i="2"/>
  <c r="T21" i="2"/>
  <c r="X20" i="2"/>
  <c r="P20" i="2"/>
  <c r="T19" i="2"/>
  <c r="X18" i="2"/>
  <c r="P18" i="2"/>
  <c r="T17" i="2"/>
  <c r="X16" i="2"/>
  <c r="P16" i="2"/>
  <c r="T15" i="2"/>
  <c r="X14" i="2"/>
  <c r="P14" i="2"/>
  <c r="T13" i="2"/>
  <c r="X12" i="2"/>
  <c r="P12" i="2"/>
  <c r="T11" i="2"/>
  <c r="X10" i="2"/>
  <c r="P10" i="2"/>
  <c r="T9" i="2"/>
  <c r="X53" i="2"/>
  <c r="X51" i="2"/>
  <c r="X49" i="2"/>
  <c r="X47" i="2"/>
  <c r="X45" i="2"/>
  <c r="T43" i="2"/>
  <c r="T41" i="2"/>
  <c r="P40" i="2"/>
  <c r="X38" i="2"/>
  <c r="T37" i="2"/>
  <c r="P36" i="2"/>
  <c r="X34" i="2"/>
  <c r="T33" i="2"/>
  <c r="P32" i="2"/>
  <c r="P28" i="2"/>
  <c r="P27" i="2"/>
  <c r="X25" i="2"/>
  <c r="T24" i="2"/>
  <c r="P23" i="2"/>
  <c r="X21" i="2"/>
  <c r="T20" i="2"/>
  <c r="P19" i="2"/>
  <c r="X17" i="2"/>
  <c r="T16" i="2"/>
  <c r="P15" i="2"/>
  <c r="X13" i="2"/>
  <c r="T12" i="2"/>
  <c r="X54" i="2"/>
  <c r="X52" i="2"/>
  <c r="X50" i="2"/>
  <c r="X48" i="2"/>
  <c r="X46" i="2"/>
  <c r="X44" i="2"/>
  <c r="T42" i="2"/>
  <c r="X40" i="2"/>
  <c r="T39" i="2"/>
  <c r="P38" i="2"/>
  <c r="X36" i="2"/>
  <c r="T35" i="2"/>
  <c r="P34" i="2"/>
  <c r="X32" i="2"/>
  <c r="T31" i="2"/>
  <c r="X30" i="2"/>
  <c r="P30" i="2"/>
  <c r="T29" i="2"/>
  <c r="X28" i="2"/>
  <c r="X27" i="2"/>
  <c r="T26" i="2"/>
  <c r="P25" i="2"/>
  <c r="X23" i="2"/>
  <c r="T22" i="2"/>
  <c r="P21" i="2"/>
  <c r="X19" i="2"/>
  <c r="T18" i="2"/>
  <c r="P17" i="2"/>
  <c r="X15" i="2"/>
  <c r="T14" i="2"/>
  <c r="P13" i="2"/>
  <c r="X11" i="2"/>
  <c r="T10" i="2"/>
  <c r="P9" i="2"/>
  <c r="T8" i="2"/>
  <c r="X7" i="2"/>
  <c r="P7" i="2"/>
  <c r="T6" i="2"/>
  <c r="X5" i="2"/>
  <c r="P5" i="2"/>
  <c r="P11" i="2"/>
  <c r="X8" i="2"/>
  <c r="T7" i="2"/>
  <c r="P6" i="2"/>
  <c r="X9" i="2"/>
  <c r="P8" i="2"/>
  <c r="X6" i="2"/>
  <c r="T5" i="2"/>
  <c r="M57" i="31"/>
  <c r="N57" i="31" s="1"/>
  <c r="N57" i="37" l="1"/>
  <c r="D117" i="39"/>
  <c r="L16" i="6"/>
  <c r="L23" i="6"/>
  <c r="L15" i="6"/>
  <c r="N57" i="32"/>
  <c r="G16" i="6"/>
  <c r="J57" i="35"/>
  <c r="G17" i="6"/>
  <c r="G14" i="6"/>
  <c r="G18" i="6"/>
  <c r="G22" i="6"/>
  <c r="L22" i="6"/>
  <c r="L18" i="6"/>
  <c r="L14" i="6"/>
  <c r="G15" i="6"/>
  <c r="G19" i="6"/>
  <c r="G23" i="6"/>
  <c r="L21" i="6"/>
  <c r="L17" i="6"/>
  <c r="L13" i="6"/>
  <c r="Z16" i="2"/>
  <c r="Z12" i="2"/>
  <c r="Z8" i="2"/>
  <c r="Z13" i="2"/>
  <c r="Z9" i="2"/>
  <c r="Z5" i="2"/>
  <c r="Z14" i="2"/>
  <c r="Z10" i="2"/>
  <c r="Z6" i="2"/>
  <c r="Z15" i="2"/>
  <c r="Z11" i="2"/>
  <c r="Z7" i="2"/>
  <c r="V12" i="2"/>
  <c r="V10" i="2"/>
  <c r="V8" i="2"/>
  <c r="V6" i="2"/>
  <c r="V11" i="2"/>
  <c r="V9" i="2"/>
  <c r="V7" i="2"/>
  <c r="V5" i="2"/>
  <c r="R9" i="2"/>
  <c r="R7" i="2"/>
  <c r="R5" i="2"/>
  <c r="R10" i="2"/>
  <c r="R8" i="2"/>
  <c r="R6" i="2"/>
  <c r="G7" i="6"/>
  <c r="E29" i="2" l="1"/>
  <c r="F30" i="2"/>
  <c r="L7" i="6"/>
  <c r="H2" i="6" s="1"/>
  <c r="F29" i="2"/>
  <c r="E28" i="2"/>
  <c r="F28" i="2"/>
  <c r="E30" i="2"/>
  <c r="E32" i="2" l="1"/>
  <c r="N21" i="6"/>
  <c r="N17" i="6"/>
  <c r="N13" i="6"/>
  <c r="N20" i="6"/>
  <c r="N16" i="6"/>
  <c r="N23" i="6"/>
  <c r="N19" i="6"/>
  <c r="N15" i="6"/>
  <c r="N22" i="6"/>
  <c r="N18" i="6"/>
  <c r="N14" i="6"/>
  <c r="N12" i="6"/>
  <c r="O81" i="39" l="1"/>
  <c r="P81" i="39" s="1"/>
  <c r="O77" i="39"/>
  <c r="P77" i="39" s="1"/>
  <c r="O73" i="39"/>
  <c r="P73" i="39" s="1"/>
  <c r="O82" i="39"/>
  <c r="P82" i="39" s="1"/>
  <c r="O76" i="39"/>
  <c r="P76" i="39" s="1"/>
  <c r="O72" i="39"/>
  <c r="P72" i="39" s="1"/>
  <c r="O83" i="39"/>
  <c r="P83" i="39" s="1"/>
  <c r="O79" i="39"/>
  <c r="P79" i="39" s="1"/>
  <c r="O75" i="39"/>
  <c r="P75" i="39" s="1"/>
  <c r="O71" i="39"/>
  <c r="O78" i="39"/>
  <c r="P78" i="39" s="1"/>
  <c r="O74" i="39"/>
  <c r="P74" i="39" s="1"/>
  <c r="O63" i="33"/>
  <c r="P63" i="33" s="1"/>
  <c r="O67" i="33"/>
  <c r="P67" i="33" s="1"/>
  <c r="O71" i="33"/>
  <c r="P71" i="33" s="1"/>
  <c r="O75" i="33"/>
  <c r="P75" i="33" s="1"/>
  <c r="O79" i="33"/>
  <c r="P79" i="33" s="1"/>
  <c r="O83" i="33"/>
  <c r="P83" i="33" s="1"/>
  <c r="O64" i="33"/>
  <c r="P64" i="33" s="1"/>
  <c r="O68" i="33"/>
  <c r="P68" i="33" s="1"/>
  <c r="O72" i="33"/>
  <c r="P72" i="33" s="1"/>
  <c r="O76" i="33"/>
  <c r="P76" i="33" s="1"/>
  <c r="O80" i="33"/>
  <c r="P80" i="33" s="1"/>
  <c r="O61" i="33"/>
  <c r="O65" i="33"/>
  <c r="P65" i="33" s="1"/>
  <c r="O69" i="33"/>
  <c r="P69" i="33" s="1"/>
  <c r="O73" i="33"/>
  <c r="P73" i="33" s="1"/>
  <c r="O77" i="33"/>
  <c r="P77" i="33" s="1"/>
  <c r="O81" i="33"/>
  <c r="P81" i="33" s="1"/>
  <c r="O62" i="33"/>
  <c r="P62" i="33" s="1"/>
  <c r="O66" i="33"/>
  <c r="P66" i="33" s="1"/>
  <c r="O70" i="33"/>
  <c r="P70" i="33" s="1"/>
  <c r="O74" i="33"/>
  <c r="P74" i="33" s="1"/>
  <c r="O78" i="33"/>
  <c r="P78" i="33" s="1"/>
  <c r="O82" i="33"/>
  <c r="P82" i="33" s="1"/>
  <c r="P3" i="6"/>
  <c r="N7" i="6"/>
  <c r="H4" i="6" s="1"/>
  <c r="F82" i="39" l="1"/>
  <c r="E79" i="39"/>
  <c r="E77" i="39"/>
  <c r="E75" i="39"/>
  <c r="E73" i="39"/>
  <c r="E71" i="39"/>
  <c r="E82" i="39"/>
  <c r="F79" i="39"/>
  <c r="F77" i="39"/>
  <c r="F75" i="39"/>
  <c r="F73" i="39"/>
  <c r="F71" i="39"/>
  <c r="E83" i="39"/>
  <c r="E81" i="39"/>
  <c r="F78" i="39"/>
  <c r="F76" i="39"/>
  <c r="F74" i="39"/>
  <c r="F72" i="39"/>
  <c r="F83" i="39"/>
  <c r="F81" i="39"/>
  <c r="E78" i="39"/>
  <c r="E76" i="39"/>
  <c r="E74" i="39"/>
  <c r="E72" i="39"/>
  <c r="P71" i="39"/>
  <c r="O115" i="39"/>
  <c r="K57" i="39" s="1"/>
  <c r="P115" i="39"/>
  <c r="L57" i="39" s="1"/>
  <c r="P22" i="6"/>
  <c r="R22" i="6" s="1"/>
  <c r="E63" i="33"/>
  <c r="E67" i="33"/>
  <c r="E71" i="33"/>
  <c r="E75" i="33"/>
  <c r="E79" i="33"/>
  <c r="E83" i="33"/>
  <c r="F81" i="33"/>
  <c r="F77" i="33"/>
  <c r="F73" i="33"/>
  <c r="F69" i="33"/>
  <c r="F65" i="33"/>
  <c r="F61" i="33"/>
  <c r="E64" i="33"/>
  <c r="E68" i="33"/>
  <c r="E72" i="33"/>
  <c r="E76" i="33"/>
  <c r="E80" i="33"/>
  <c r="F82" i="33"/>
  <c r="F78" i="33"/>
  <c r="F74" i="33"/>
  <c r="F70" i="33"/>
  <c r="F66" i="33"/>
  <c r="F62" i="33"/>
  <c r="E61" i="33"/>
  <c r="E65" i="33"/>
  <c r="E69" i="33"/>
  <c r="E73" i="33"/>
  <c r="E77" i="33"/>
  <c r="E81" i="33"/>
  <c r="F83" i="33"/>
  <c r="F79" i="33"/>
  <c r="F75" i="33"/>
  <c r="F71" i="33"/>
  <c r="F67" i="33"/>
  <c r="F63" i="33"/>
  <c r="E62" i="33"/>
  <c r="E66" i="33"/>
  <c r="E70" i="33"/>
  <c r="E74" i="33"/>
  <c r="E78" i="33"/>
  <c r="E82" i="33"/>
  <c r="F80" i="33"/>
  <c r="F76" i="33"/>
  <c r="F72" i="33"/>
  <c r="F68" i="33"/>
  <c r="F64" i="33"/>
  <c r="P61" i="33"/>
  <c r="P115" i="33"/>
  <c r="L57" i="33" s="1"/>
  <c r="O115" i="33"/>
  <c r="K57" i="33" s="1"/>
  <c r="P20" i="6"/>
  <c r="R20" i="6" s="1"/>
  <c r="P15" i="6"/>
  <c r="R15" i="6" s="1"/>
  <c r="P13" i="6"/>
  <c r="R13" i="6" s="1"/>
  <c r="P19" i="6"/>
  <c r="R19" i="6" s="1"/>
  <c r="P14" i="6"/>
  <c r="R14" i="6" s="1"/>
  <c r="P17" i="6"/>
  <c r="R17" i="6" s="1"/>
  <c r="P23" i="6"/>
  <c r="R23" i="6" s="1"/>
  <c r="P18" i="6"/>
  <c r="R18" i="6" s="1"/>
  <c r="P12" i="6"/>
  <c r="P21" i="6"/>
  <c r="R21" i="6" s="1"/>
  <c r="P16" i="6"/>
  <c r="R16" i="6" s="1"/>
  <c r="Q83" i="39" l="1"/>
  <c r="M83" i="39"/>
  <c r="J83" i="39"/>
  <c r="Q74" i="39"/>
  <c r="M74" i="39"/>
  <c r="J74" i="39"/>
  <c r="Q78" i="39"/>
  <c r="M78" i="39"/>
  <c r="J78" i="39"/>
  <c r="Q73" i="39"/>
  <c r="M73" i="39"/>
  <c r="J73" i="39"/>
  <c r="Q77" i="39"/>
  <c r="M77" i="39"/>
  <c r="J77" i="39"/>
  <c r="Q82" i="39"/>
  <c r="J82" i="39"/>
  <c r="M82" i="39"/>
  <c r="Q81" i="39"/>
  <c r="M81" i="39"/>
  <c r="J81" i="39"/>
  <c r="Q72" i="39"/>
  <c r="J72" i="39"/>
  <c r="M72" i="39"/>
  <c r="Q76" i="39"/>
  <c r="J76" i="39"/>
  <c r="M76" i="39"/>
  <c r="Q71" i="39"/>
  <c r="M71" i="39"/>
  <c r="J71" i="39"/>
  <c r="F115" i="39"/>
  <c r="Q75" i="39"/>
  <c r="M75" i="39"/>
  <c r="J75" i="39"/>
  <c r="Q79" i="39"/>
  <c r="M79" i="39"/>
  <c r="J79" i="39"/>
  <c r="E115" i="39"/>
  <c r="Q68" i="33"/>
  <c r="M68" i="33"/>
  <c r="J68" i="33"/>
  <c r="Q76" i="33"/>
  <c r="M76" i="33"/>
  <c r="J76" i="33"/>
  <c r="Q70" i="33"/>
  <c r="J70" i="33"/>
  <c r="M70" i="33"/>
  <c r="Q64" i="33"/>
  <c r="M64" i="33"/>
  <c r="J64" i="33"/>
  <c r="Q72" i="33"/>
  <c r="M72" i="33"/>
  <c r="J72" i="33"/>
  <c r="Q80" i="33"/>
  <c r="M80" i="33"/>
  <c r="J80" i="33"/>
  <c r="Q67" i="33"/>
  <c r="J67" i="33"/>
  <c r="M67" i="33"/>
  <c r="Q75" i="33"/>
  <c r="J75" i="33"/>
  <c r="M75" i="33"/>
  <c r="Q83" i="33"/>
  <c r="J83" i="33"/>
  <c r="M83" i="33"/>
  <c r="E115" i="33"/>
  <c r="Q66" i="33"/>
  <c r="J66" i="33"/>
  <c r="M66" i="33"/>
  <c r="Q74" i="33"/>
  <c r="J74" i="33"/>
  <c r="M74" i="33"/>
  <c r="Q82" i="33"/>
  <c r="J82" i="33"/>
  <c r="M82" i="33"/>
  <c r="Q61" i="33"/>
  <c r="J61" i="33"/>
  <c r="F115" i="33"/>
  <c r="M61" i="33"/>
  <c r="Q69" i="33"/>
  <c r="J69" i="33"/>
  <c r="M69" i="33"/>
  <c r="Q77" i="33"/>
  <c r="J77" i="33"/>
  <c r="M77" i="33"/>
  <c r="Q63" i="33"/>
  <c r="J63" i="33"/>
  <c r="M63" i="33"/>
  <c r="Q71" i="33"/>
  <c r="J71" i="33"/>
  <c r="M71" i="33"/>
  <c r="Q79" i="33"/>
  <c r="J79" i="33"/>
  <c r="M79" i="33"/>
  <c r="Q62" i="33"/>
  <c r="J62" i="33"/>
  <c r="M62" i="33"/>
  <c r="Q78" i="33"/>
  <c r="J78" i="33"/>
  <c r="M78" i="33"/>
  <c r="Q65" i="33"/>
  <c r="J65" i="33"/>
  <c r="M65" i="33"/>
  <c r="Q73" i="33"/>
  <c r="J73" i="33"/>
  <c r="M73" i="33"/>
  <c r="Q81" i="33"/>
  <c r="J81" i="33"/>
  <c r="M81" i="33"/>
  <c r="R12" i="6"/>
  <c r="P7" i="6"/>
  <c r="J115" i="39" l="1"/>
  <c r="J115" i="33"/>
  <c r="E57" i="33" s="1"/>
  <c r="M57" i="33" s="1"/>
  <c r="R8" i="6"/>
  <c r="R7" i="6"/>
  <c r="G78" i="39" l="1"/>
  <c r="G82" i="39"/>
  <c r="G77" i="39"/>
  <c r="G71" i="39"/>
  <c r="G72" i="39"/>
  <c r="G81" i="39"/>
  <c r="G79" i="39"/>
  <c r="G74" i="39"/>
  <c r="G83" i="39"/>
  <c r="G73" i="39"/>
  <c r="G76" i="39"/>
  <c r="G75" i="39"/>
  <c r="E57" i="39"/>
  <c r="M57" i="39" s="1"/>
  <c r="I64" i="39"/>
  <c r="I68" i="39"/>
  <c r="I62" i="39"/>
  <c r="I66" i="39"/>
  <c r="I70" i="39"/>
  <c r="I61" i="39"/>
  <c r="I67" i="39"/>
  <c r="I63" i="39"/>
  <c r="I69" i="39"/>
  <c r="I65" i="39"/>
  <c r="I4" i="6"/>
  <c r="G61" i="33"/>
  <c r="G81" i="33"/>
  <c r="G78" i="33"/>
  <c r="G62" i="33"/>
  <c r="G69" i="33"/>
  <c r="G68" i="33"/>
  <c r="G75" i="33"/>
  <c r="G82" i="33"/>
  <c r="G72" i="33"/>
  <c r="G63" i="33"/>
  <c r="G74" i="33"/>
  <c r="G65" i="33"/>
  <c r="G70" i="33"/>
  <c r="G77" i="33"/>
  <c r="G76" i="33"/>
  <c r="G83" i="33"/>
  <c r="G67" i="33"/>
  <c r="G66" i="33"/>
  <c r="G80" i="33"/>
  <c r="G64" i="33"/>
  <c r="G71" i="33"/>
  <c r="G73" i="33"/>
  <c r="G79" i="33"/>
  <c r="K75" i="39" l="1"/>
  <c r="L75" i="39" s="1"/>
  <c r="H75" i="39"/>
  <c r="I75" i="39" s="1"/>
  <c r="N75" i="39"/>
  <c r="K73" i="39"/>
  <c r="L73" i="39" s="1"/>
  <c r="H73" i="39"/>
  <c r="I73" i="39" s="1"/>
  <c r="N73" i="39"/>
  <c r="H74" i="39"/>
  <c r="I74" i="39" s="1"/>
  <c r="K74" i="39"/>
  <c r="L74" i="39" s="1"/>
  <c r="N74" i="39"/>
  <c r="K81" i="39"/>
  <c r="L81" i="39" s="1"/>
  <c r="H81" i="39"/>
  <c r="I81" i="39" s="1"/>
  <c r="N81" i="39"/>
  <c r="K71" i="39"/>
  <c r="L71" i="39" s="1"/>
  <c r="H71" i="39"/>
  <c r="I71" i="39" s="1"/>
  <c r="N71" i="39"/>
  <c r="H82" i="39"/>
  <c r="I82" i="39" s="1"/>
  <c r="K82" i="39"/>
  <c r="L82" i="39" s="1"/>
  <c r="N82" i="39"/>
  <c r="H76" i="39"/>
  <c r="I76" i="39" s="1"/>
  <c r="K76" i="39"/>
  <c r="L76" i="39" s="1"/>
  <c r="N76" i="39"/>
  <c r="K83" i="39"/>
  <c r="L83" i="39" s="1"/>
  <c r="H83" i="39"/>
  <c r="I83" i="39" s="1"/>
  <c r="N83" i="39"/>
  <c r="K79" i="39"/>
  <c r="L79" i="39" s="1"/>
  <c r="H79" i="39"/>
  <c r="I79" i="39" s="1"/>
  <c r="N79" i="39"/>
  <c r="H72" i="39"/>
  <c r="I72" i="39" s="1"/>
  <c r="K72" i="39"/>
  <c r="L72" i="39" s="1"/>
  <c r="N72" i="39"/>
  <c r="K77" i="39"/>
  <c r="L77" i="39" s="1"/>
  <c r="H77" i="39"/>
  <c r="I77" i="39" s="1"/>
  <c r="N77" i="39"/>
  <c r="H78" i="39"/>
  <c r="I78" i="39" s="1"/>
  <c r="K78" i="39"/>
  <c r="L78" i="39" s="1"/>
  <c r="N78" i="39"/>
  <c r="H73" i="33"/>
  <c r="I73" i="33" s="1"/>
  <c r="K73" i="33"/>
  <c r="L73" i="33" s="1"/>
  <c r="N73" i="33"/>
  <c r="K64" i="33"/>
  <c r="L64" i="33" s="1"/>
  <c r="H64" i="33"/>
  <c r="I64" i="33" s="1"/>
  <c r="N64" i="33"/>
  <c r="K66" i="33"/>
  <c r="L66" i="33" s="1"/>
  <c r="H66" i="33"/>
  <c r="I66" i="33" s="1"/>
  <c r="N66" i="33"/>
  <c r="H83" i="33"/>
  <c r="I83" i="33" s="1"/>
  <c r="K83" i="33"/>
  <c r="L83" i="33" s="1"/>
  <c r="N83" i="33"/>
  <c r="H77" i="33"/>
  <c r="I77" i="33" s="1"/>
  <c r="K77" i="33"/>
  <c r="L77" i="33" s="1"/>
  <c r="N77" i="33"/>
  <c r="H65" i="33"/>
  <c r="I65" i="33" s="1"/>
  <c r="K65" i="33"/>
  <c r="L65" i="33" s="1"/>
  <c r="N65" i="33"/>
  <c r="H63" i="33"/>
  <c r="I63" i="33" s="1"/>
  <c r="K63" i="33"/>
  <c r="L63" i="33" s="1"/>
  <c r="N63" i="33"/>
  <c r="K82" i="33"/>
  <c r="L82" i="33" s="1"/>
  <c r="H82" i="33"/>
  <c r="I82" i="33" s="1"/>
  <c r="N82" i="33"/>
  <c r="K68" i="33"/>
  <c r="L68" i="33" s="1"/>
  <c r="H68" i="33"/>
  <c r="I68" i="33" s="1"/>
  <c r="N68" i="33"/>
  <c r="K62" i="33"/>
  <c r="L62" i="33" s="1"/>
  <c r="H62" i="33"/>
  <c r="I62" i="33" s="1"/>
  <c r="N62" i="33"/>
  <c r="H81" i="33"/>
  <c r="I81" i="33" s="1"/>
  <c r="K81" i="33"/>
  <c r="L81" i="33" s="1"/>
  <c r="N81" i="33"/>
  <c r="H79" i="33"/>
  <c r="I79" i="33" s="1"/>
  <c r="K79" i="33"/>
  <c r="L79" i="33" s="1"/>
  <c r="N79" i="33"/>
  <c r="H71" i="33"/>
  <c r="I71" i="33" s="1"/>
  <c r="K71" i="33"/>
  <c r="L71" i="33" s="1"/>
  <c r="N71" i="33"/>
  <c r="K80" i="33"/>
  <c r="L80" i="33" s="1"/>
  <c r="H80" i="33"/>
  <c r="I80" i="33" s="1"/>
  <c r="N80" i="33"/>
  <c r="H67" i="33"/>
  <c r="I67" i="33" s="1"/>
  <c r="K67" i="33"/>
  <c r="L67" i="33" s="1"/>
  <c r="N67" i="33"/>
  <c r="K76" i="33"/>
  <c r="L76" i="33" s="1"/>
  <c r="H76" i="33"/>
  <c r="I76" i="33" s="1"/>
  <c r="N76" i="33"/>
  <c r="K70" i="33"/>
  <c r="L70" i="33" s="1"/>
  <c r="H70" i="33"/>
  <c r="I70" i="33" s="1"/>
  <c r="N70" i="33"/>
  <c r="K74" i="33"/>
  <c r="L74" i="33" s="1"/>
  <c r="H74" i="33"/>
  <c r="I74" i="33" s="1"/>
  <c r="N74" i="33"/>
  <c r="K72" i="33"/>
  <c r="L72" i="33" s="1"/>
  <c r="H72" i="33"/>
  <c r="I72" i="33" s="1"/>
  <c r="N72" i="33"/>
  <c r="H75" i="33"/>
  <c r="I75" i="33" s="1"/>
  <c r="K75" i="33"/>
  <c r="L75" i="33" s="1"/>
  <c r="N75" i="33"/>
  <c r="H69" i="33"/>
  <c r="I69" i="33" s="1"/>
  <c r="K69" i="33"/>
  <c r="L69" i="33" s="1"/>
  <c r="N69" i="33"/>
  <c r="K78" i="33"/>
  <c r="L78" i="33" s="1"/>
  <c r="H78" i="33"/>
  <c r="I78" i="33" s="1"/>
  <c r="N78" i="33"/>
  <c r="H61" i="33"/>
  <c r="I61" i="33" s="1"/>
  <c r="K61" i="33"/>
  <c r="L61" i="33" s="1"/>
  <c r="N61" i="33"/>
  <c r="I115" i="39" l="1"/>
  <c r="I57" i="39" s="1"/>
  <c r="J57" i="39" s="1"/>
  <c r="L115" i="39"/>
  <c r="F57" i="39" s="1"/>
  <c r="N57" i="39" s="1"/>
  <c r="I115" i="33"/>
  <c r="I57" i="33" s="1"/>
  <c r="J57" i="33" s="1"/>
  <c r="L115" i="33"/>
  <c r="F57" i="33" s="1"/>
  <c r="N57" i="33" s="1"/>
</calcChain>
</file>

<file path=xl/sharedStrings.xml><?xml version="1.0" encoding="utf-8"?>
<sst xmlns="http://schemas.openxmlformats.org/spreadsheetml/2006/main" count="3787" uniqueCount="815">
  <si>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</si>
  <si>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</si>
  <si>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</si>
  <si>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</si>
  <si>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</si>
  <si>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</si>
  <si>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</si>
  <si>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</si>
  <si>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</si>
  <si>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</si>
  <si>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</si>
  <si>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</si>
  <si>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</si>
  <si>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</si>
  <si>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</si>
  <si>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</si>
  <si>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</si>
  <si>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</si>
  <si>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</si>
  <si>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</si>
  <si>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</si>
  <si>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</si>
  <si>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</si>
  <si>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</si>
  <si>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</si>
  <si>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</si>
  <si>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</si>
  <si>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</si>
  <si>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</si>
  <si>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</si>
  <si>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</si>
  <si>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</si>
  <si>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</si>
  <si>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</si>
  <si>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</si>
  <si>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</si>
  <si>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</si>
  <si>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</si>
  <si>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</si>
  <si>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</si>
  <si>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</si>
  <si>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</si>
  <si>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</si>
  <si>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</si>
  <si>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</si>
  <si>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</si>
  <si>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</si>
  <si>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</si>
  <si>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</si>
  <si>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</si>
  <si>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</si>
  <si>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</si>
  <si>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</si>
  <si>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</si>
  <si>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</si>
  <si>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</si>
  <si>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</si>
  <si>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</si>
  <si>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</si>
  <si>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</si>
  <si>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</si>
  <si>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</si>
  <si>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</si>
  <si>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</si>
  <si>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</si>
  <si>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</si>
  <si>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</si>
  <si>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</si>
  <si>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</si>
  <si>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</si>
  <si>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</si>
  <si>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</si>
  <si>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</si>
  <si>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</si>
  <si>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</si>
  <si>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</si>
  <si>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</si>
  <si>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</si>
  <si>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</si>
  <si>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</si>
  <si>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</si>
  <si>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</si>
  <si>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</si>
  <si>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</si>
  <si>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</si>
  <si>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</si>
  <si>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</si>
  <si>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</si>
  <si>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</si>
  <si>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</si>
  <si>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</si>
  <si>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</si>
  <si>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</si>
  <si>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</si>
  <si>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</si>
  <si>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</si>
  <si>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</si>
  <si>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</si>
  <si>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</si>
  <si>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</si>
  <si>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</si>
  <si>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</si>
  <si>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</si>
  <si>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</si>
  <si>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</si>
  <si>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</si>
  <si>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</si>
  <si>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</si>
  <si>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</si>
  <si>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</si>
  <si>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</si>
  <si>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</si>
  <si>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</si>
  <si>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</si>
  <si>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</si>
  <si>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</si>
  <si>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</si>
  <si>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</si>
  <si>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</si>
  <si>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</si>
  <si>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</si>
  <si>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</si>
  <si>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</si>
  <si>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</si>
  <si>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</si>
  <si>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</si>
  <si>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</si>
  <si>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</si>
  <si>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</si>
  <si>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</si>
  <si>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</si>
  <si>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</si>
  <si>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</si>
  <si>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</si>
  <si>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</si>
  <si>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</si>
  <si>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</si>
  <si>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</si>
  <si>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</si>
  <si>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</si>
  <si>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</si>
  <si>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</si>
  <si>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</si>
  <si>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</si>
  <si>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</si>
  <si>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</si>
  <si>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</si>
  <si>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</si>
  <si>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</si>
  <si>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</si>
  <si>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</si>
  <si>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</si>
  <si>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</si>
  <si>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</si>
  <si>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</si>
  <si>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</si>
  <si>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</si>
  <si>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</si>
  <si>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</si>
  <si>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</si>
  <si>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</si>
  <si>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</si>
  <si>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</si>
  <si>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</si>
  <si>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</si>
  <si>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</si>
  <si>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</si>
  <si>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</si>
  <si>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</si>
  <si>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</si>
  <si>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</si>
  <si>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</si>
  <si>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</si>
  <si>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</si>
  <si>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</si>
  <si>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</si>
  <si>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</si>
  <si>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</si>
  <si>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</si>
  <si>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</si>
  <si>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</si>
  <si>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</si>
  <si>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</si>
  <si>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</si>
  <si>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</si>
  <si>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</si>
  <si>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</si>
  <si>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</si>
  <si>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</si>
  <si>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</si>
  <si>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</si>
  <si>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</si>
  <si>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</si>
  <si>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</si>
  <si>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</si>
  <si>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</si>
  <si>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</si>
  <si>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</si>
  <si>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</si>
  <si>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</si>
  <si>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</si>
  <si>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</si>
  <si>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</si>
  <si>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</si>
  <si>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</si>
  <si>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</si>
  <si>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</si>
  <si>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</si>
  <si>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</si>
  <si>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</si>
  <si>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</si>
  <si>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</si>
  <si>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</si>
  <si>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</si>
  <si>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</si>
  <si>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</si>
  <si>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</si>
  <si>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</si>
  <si>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</si>
  <si>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</si>
  <si>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</si>
  <si>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</si>
  <si>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</si>
  <si>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</si>
  <si>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</si>
  <si>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</si>
  <si>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</si>
  <si>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</si>
  <si>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</si>
  <si>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</si>
  <si>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</si>
  <si>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</si>
  <si>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</si>
  <si>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</si>
  <si>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</si>
  <si>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</si>
  <si>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</si>
  <si>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</si>
  <si>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</si>
  <si>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</si>
  <si>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</si>
  <si>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</si>
  <si>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</si>
  <si>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</si>
  <si>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</si>
  <si>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</si>
  <si>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</si>
  <si>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</si>
  <si>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</si>
  <si>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</si>
  <si>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</si>
  <si>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</si>
  <si>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</si>
  <si>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</si>
  <si>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</si>
  <si>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</si>
  <si>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</si>
  <si>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</si>
  <si>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</si>
  <si>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</si>
  <si>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</si>
  <si>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</si>
  <si>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</si>
  <si>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</si>
  <si>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</si>
  <si>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</si>
  <si>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</si>
  <si>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</si>
  <si>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</si>
  <si>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</si>
  <si>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</si>
  <si>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</si>
  <si>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</si>
  <si>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</si>
  <si>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</si>
  <si>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</si>
  <si>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</si>
  <si>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</si>
  <si>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</si>
  <si>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</si>
  <si>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</si>
  <si>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</si>
  <si>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</si>
  <si>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</si>
  <si>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</si>
  <si>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</si>
  <si>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</si>
  <si>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</si>
  <si>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</si>
  <si>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</si>
  <si>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</si>
  <si>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</si>
  <si>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</si>
  <si>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</si>
  <si>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</si>
  <si>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</si>
  <si>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</si>
  <si>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</si>
  <si>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</si>
  <si>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</si>
  <si>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</si>
  <si>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</si>
  <si>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</si>
  <si>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</si>
  <si>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</si>
  <si>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</si>
  <si>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</si>
  <si>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</si>
  <si>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</si>
  <si>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</si>
  <si>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</si>
  <si>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</si>
  <si>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</si>
  <si>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</si>
  <si>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</si>
  <si>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</si>
  <si>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</si>
  <si>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</si>
  <si>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</si>
  <si>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</si>
  <si>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</si>
  <si>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</si>
  <si>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</si>
  <si>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</si>
  <si>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</si>
  <si>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</si>
  <si>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</si>
  <si>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</si>
  <si>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</si>
  <si>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</si>
  <si>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</si>
  <si>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</si>
  <si>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</si>
  <si>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</si>
  <si>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</si>
  <si>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</si>
  <si>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</si>
  <si>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</si>
  <si>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</si>
  <si>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</si>
  <si>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</si>
  <si>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</si>
  <si>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</si>
  <si>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</si>
  <si>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</si>
  <si>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</si>
  <si>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</si>
  <si>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</si>
  <si>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</si>
  <si>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</si>
  <si>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</si>
  <si>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</si>
  <si>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</si>
  <si>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</si>
  <si>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</si>
  <si>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</si>
  <si>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</si>
  <si>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</si>
  <si>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</si>
  <si>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</si>
  <si>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</si>
  <si>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</si>
  <si>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</si>
  <si>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</si>
  <si>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</si>
  <si>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</si>
  <si>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</si>
  <si>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</si>
  <si>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</si>
  <si>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</si>
  <si>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</si>
  <si>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</si>
  <si>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</si>
  <si>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</si>
  <si>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</si>
  <si>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</si>
  <si>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</si>
  <si>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</si>
  <si>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</si>
  <si>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</si>
  <si>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</si>
  <si>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</si>
  <si>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</si>
  <si>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</si>
  <si>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</si>
  <si>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</si>
  <si>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</si>
  <si>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</si>
  <si>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</si>
  <si>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</si>
  <si>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</si>
  <si>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</si>
  <si>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</si>
  <si>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</si>
  <si>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</si>
  <si>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</si>
  <si>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</si>
  <si>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</si>
  <si>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</si>
  <si>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</si>
  <si>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</si>
  <si>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</si>
  <si>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</si>
  <si>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</si>
  <si>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</si>
  <si>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</si>
  <si>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</si>
  <si>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</si>
  <si>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</si>
  <si>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</si>
  <si>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</si>
  <si>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</si>
  <si>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</si>
  <si>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</si>
  <si>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</si>
  <si>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</si>
  <si>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</si>
  <si>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</si>
  <si>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</si>
  <si>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</si>
  <si>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</si>
  <si>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</si>
  <si>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</si>
  <si>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</si>
  <si>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</si>
  <si>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</si>
  <si>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</si>
  <si>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</si>
  <si>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</si>
  <si>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</si>
  <si>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</si>
  <si>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</si>
  <si>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</si>
  <si>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</si>
  <si>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</si>
  <si>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</si>
  <si>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</si>
  <si>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</si>
  <si>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</si>
  <si>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</si>
  <si>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</si>
  <si>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</si>
  <si>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</si>
  <si>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</si>
  <si>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</si>
  <si>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</si>
  <si>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</si>
  <si>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</si>
  <si>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</si>
  <si>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</si>
  <si>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</si>
  <si>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</si>
  <si>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</si>
  <si>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</si>
  <si>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A_MAD_1</t>
  </si>
  <si>
    <t>apatite standards</t>
  </si>
  <si>
    <t>02/03/2015 (2) 12:27:28.72</t>
  </si>
  <si>
    <t>02/03/2015 (2)</t>
  </si>
  <si>
    <t>MAD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</si>
  <si>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</si>
  <si>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A_MAD_2</t>
  </si>
  <si>
    <t>02/03/2015 (2) 12:28:38.20</t>
  </si>
  <si>
    <t>MAD_1</t>
  </si>
  <si>
    <t>A_MAD_3</t>
  </si>
  <si>
    <t>02/03/2015 (2) 12:29:50.00</t>
  </si>
  <si>
    <t>MAD_2</t>
  </si>
  <si>
    <t>A_MAD_4</t>
  </si>
  <si>
    <t>02/03/2015 (2) 13:06:41.57</t>
  </si>
  <si>
    <t>MAD_3</t>
  </si>
  <si>
    <t>A_MAD_5</t>
  </si>
  <si>
    <t>02/03/2015 (2) 13:07:51.21</t>
  </si>
  <si>
    <t>MAD_4</t>
  </si>
  <si>
    <t>A_MAD_6</t>
  </si>
  <si>
    <t>02/03/2015 (2) 13:09:04.22</t>
  </si>
  <si>
    <t>MAD_5</t>
  </si>
  <si>
    <t>A_MAD_7</t>
  </si>
  <si>
    <t>02/03/2015 (2) 13:45:20.61</t>
  </si>
  <si>
    <t>MAD_6</t>
  </si>
  <si>
    <t>A_MAD_8</t>
  </si>
  <si>
    <t>02/03/2015 (2) 13:46:31.05</t>
  </si>
  <si>
    <t>MAD_7</t>
  </si>
  <si>
    <t>A_MAD_9</t>
  </si>
  <si>
    <t>02/03/2015 (2) 13:47:40.35</t>
  </si>
  <si>
    <t>MAD_8</t>
  </si>
  <si>
    <t>A_McClure_1</t>
  </si>
  <si>
    <t>02/03/2015 (2) 12:30:58.80</t>
  </si>
  <si>
    <t>MM</t>
  </si>
  <si>
    <t>A_McClure_2</t>
  </si>
  <si>
    <t>02/03/2015 (2) 12:33:52.36</t>
  </si>
  <si>
    <t>MM_2</t>
  </si>
  <si>
    <t>A_McClure_3</t>
  </si>
  <si>
    <t>02/03/2015 (2) 13:10:11.22</t>
  </si>
  <si>
    <t>MM_3</t>
  </si>
  <si>
    <t>A_McClure_4</t>
  </si>
  <si>
    <t>02/03/2015 (2) 13:11:20.86</t>
  </si>
  <si>
    <t>MM_4</t>
  </si>
  <si>
    <t>A_McClure_5</t>
  </si>
  <si>
    <t>02/03/2015 (2) 13:12:32.37</t>
  </si>
  <si>
    <t>MM_5</t>
  </si>
  <si>
    <t>A_McClure_6</t>
  </si>
  <si>
    <t>02/03/2015 (2) 13:48:50.18</t>
  </si>
  <si>
    <t>MM_6</t>
  </si>
  <si>
    <t>A_McClure_7</t>
  </si>
  <si>
    <t>02/03/2015 (2) 13:50:03.00</t>
  </si>
  <si>
    <t>MM_7</t>
  </si>
  <si>
    <t>A_McClure_8</t>
  </si>
  <si>
    <t>02/03/2015 (2) 13:51:08.78</t>
  </si>
  <si>
    <t>MM_8</t>
  </si>
  <si>
    <t>BAM_1</t>
  </si>
  <si>
    <t>02/03/2015 (2) 12:25:06.76</t>
  </si>
  <si>
    <t>BAM</t>
  </si>
  <si>
    <t>BAM_2</t>
  </si>
  <si>
    <t>02/03/2015 (2) 12:26:17.85</t>
  </si>
  <si>
    <t>BAM_3</t>
  </si>
  <si>
    <t>02/03/2015 (2) 13:04:20.15</t>
  </si>
  <si>
    <t>BAM_4</t>
  </si>
  <si>
    <t>02/03/2015 (2) 13:05:31.23</t>
  </si>
  <si>
    <t>BAM_5</t>
  </si>
  <si>
    <t>02/03/2015 (2) 13:42:58.03</t>
  </si>
  <si>
    <t>BAM_6</t>
  </si>
  <si>
    <t>02/03/2015 (2) 13:44:10.32</t>
  </si>
  <si>
    <t>Durango_1</t>
  </si>
  <si>
    <t>02/03/2015 (2) 12:35:04.23</t>
  </si>
  <si>
    <t>Durango_2</t>
  </si>
  <si>
    <t>02/03/2015 (2) 12:36:13.36</t>
  </si>
  <si>
    <t>Durango_3</t>
  </si>
  <si>
    <t>02/03/2015 (2) 12:37:23.48</t>
  </si>
  <si>
    <t>Durango_4</t>
  </si>
  <si>
    <t>02/03/2015 (2) 12:39:04.70</t>
  </si>
  <si>
    <t>Durango_5</t>
  </si>
  <si>
    <t>02/03/2015 (2) 13:13:40.94</t>
  </si>
  <si>
    <t>Durango_6</t>
  </si>
  <si>
    <t>02/03/2015 (2) 13:14:51.06</t>
  </si>
  <si>
    <t>Durango_7</t>
  </si>
  <si>
    <t>02/03/2015 (2) 13:16:02.38</t>
  </si>
  <si>
    <t>Durango_8</t>
  </si>
  <si>
    <t>02/03/2015 (2) 13:17:11.53</t>
  </si>
  <si>
    <t>Durango_9</t>
  </si>
  <si>
    <t>02/03/2015 (2) 13:52:17.41</t>
  </si>
  <si>
    <t>Durango_10</t>
  </si>
  <si>
    <t>02/03/2015 (2) 13:53:31.63</t>
  </si>
  <si>
    <t>Durango_11</t>
  </si>
  <si>
    <t>02/03/2015 (2) 13:54:39.80</t>
  </si>
  <si>
    <t>Durango_12</t>
  </si>
  <si>
    <t>02/03/2015 (2) 13:55:53.54</t>
  </si>
  <si>
    <t>G_NIST612_1</t>
  </si>
  <si>
    <t>02/03/2015 (2) 12:15:42.69</t>
  </si>
  <si>
    <t>NIST</t>
  </si>
  <si>
    <t>G_NIST612_2</t>
  </si>
  <si>
    <t>02/03/2015 (2) 12:16:53.05</t>
  </si>
  <si>
    <t>NIST_1</t>
  </si>
  <si>
    <t>G_NIST612_3</t>
  </si>
  <si>
    <t>02/03/2015 (2) 12:18:03.17</t>
  </si>
  <si>
    <t>NIST_2</t>
  </si>
  <si>
    <t>G_NIST612_4</t>
  </si>
  <si>
    <t>02/03/2015 (2) 12:19:13.53</t>
  </si>
  <si>
    <t>NIST_3</t>
  </si>
  <si>
    <t>G_NIST612_5</t>
  </si>
  <si>
    <t>02/03/2015 (2) 12:20:23.62</t>
  </si>
  <si>
    <t>NIST_4</t>
  </si>
  <si>
    <t>G_NIST612_6</t>
  </si>
  <si>
    <t>02/03/2015 (2) 12:21:33.98</t>
  </si>
  <si>
    <t>NIST_5</t>
  </si>
  <si>
    <t>G_NIST612_7</t>
  </si>
  <si>
    <t>02/03/2015 (2) 12:22:44.69</t>
  </si>
  <si>
    <t>NIST_6</t>
  </si>
  <si>
    <t>G_NIST612_8</t>
  </si>
  <si>
    <t>02/03/2015 (2) 12:23:54.57</t>
  </si>
  <si>
    <t>NIST_7</t>
  </si>
  <si>
    <t>G_NIST612_9</t>
  </si>
  <si>
    <t>02/03/2015 (2) 13:00:45.28</t>
  </si>
  <si>
    <t>NIST_8</t>
  </si>
  <si>
    <t>G_NIST612_10</t>
  </si>
  <si>
    <t>02/03/2015 (2) 13:01:55.64</t>
  </si>
  <si>
    <t>NIST_9</t>
  </si>
  <si>
    <t>G_NIST612_11</t>
  </si>
  <si>
    <t>02/03/2015 (2) 13:03:05.69</t>
  </si>
  <si>
    <t>NIST_10</t>
  </si>
  <si>
    <t>G_NIST612_12</t>
  </si>
  <si>
    <t>02/03/2015 (2) 13:39:23.46</t>
  </si>
  <si>
    <t>NIST_11</t>
  </si>
  <si>
    <t>G_NIST612_13</t>
  </si>
  <si>
    <t>02/03/2015 (2) 13:40:33.74</t>
  </si>
  <si>
    <t>NIST_12</t>
  </si>
  <si>
    <t>G_NIST612_14</t>
  </si>
  <si>
    <t>02/03/2015 (2) 13:41:44.30</t>
  </si>
  <si>
    <t>NIST_13</t>
  </si>
  <si>
    <t>SB7_03_1</t>
  </si>
  <si>
    <t>02/03/2015 (2) 12:39:46.38</t>
  </si>
  <si>
    <t>SB703g12</t>
  </si>
  <si>
    <t>SB7_03_2</t>
  </si>
  <si>
    <t>02/03/2015 (2) 12:40:59.15</t>
  </si>
  <si>
    <t>SB703g13</t>
  </si>
  <si>
    <t>SB7_03_3</t>
  </si>
  <si>
    <t>02/03/2015 (2) 12:42:07.58</t>
  </si>
  <si>
    <t>SB703g14</t>
  </si>
  <si>
    <t>SB7_03_4</t>
  </si>
  <si>
    <t>02/03/2015 (2) 12:43:18.66</t>
  </si>
  <si>
    <t>SB703g15</t>
  </si>
  <si>
    <t>SB7_03_5</t>
  </si>
  <si>
    <t>02/03/2015 (2) 12:44:26.51</t>
  </si>
  <si>
    <t>SB703g16</t>
  </si>
  <si>
    <t>SB7_03_6</t>
  </si>
  <si>
    <t>02/03/2015 (2) 12:45:37.30</t>
  </si>
  <si>
    <t>SB703g17</t>
  </si>
  <si>
    <t>SB7_03_7</t>
  </si>
  <si>
    <t>02/03/2015 (2) 12:46:51.99</t>
  </si>
  <si>
    <t>SB703g18</t>
  </si>
  <si>
    <t>SB7_03_8</t>
  </si>
  <si>
    <t>02/03/2015 (2) 12:48:01.16</t>
  </si>
  <si>
    <t>SB703g19</t>
  </si>
  <si>
    <t>SB7_03_9</t>
  </si>
  <si>
    <t>02/03/2015 (2) 12:49:15.86</t>
  </si>
  <si>
    <t>SB703g20</t>
  </si>
  <si>
    <t>SB7_03_10</t>
  </si>
  <si>
    <t>02/03/2015 (2) 12:50:18.09</t>
  </si>
  <si>
    <t>SB703g21</t>
  </si>
  <si>
    <t>SB7_03_11</t>
  </si>
  <si>
    <t>02/03/2015 (2) 12:51:29.17</t>
  </si>
  <si>
    <t>SB703g22</t>
  </si>
  <si>
    <t>SB7_03_12</t>
  </si>
  <si>
    <t>02/03/2015 (2) 12:52:44.35</t>
  </si>
  <si>
    <t>SB703g23</t>
  </si>
  <si>
    <t>SB7_03_13</t>
  </si>
  <si>
    <t>02/03/2015 (2) 12:53:50.49</t>
  </si>
  <si>
    <t>SB703g24</t>
  </si>
  <si>
    <t>SB9_03_1</t>
  </si>
  <si>
    <t>02/03/2015 (2) 12:54:59.65</t>
  </si>
  <si>
    <t>SB903g1</t>
  </si>
  <si>
    <t>SB9_03_2</t>
  </si>
  <si>
    <t>02/03/2015 (2) 12:56:13.03</t>
  </si>
  <si>
    <t>SB903g2</t>
  </si>
  <si>
    <t>SB9_03_3</t>
  </si>
  <si>
    <t>02/03/2015 (2) 12:57:19.25</t>
  </si>
  <si>
    <t>SB903g3</t>
  </si>
  <si>
    <t>SB9_03_4</t>
  </si>
  <si>
    <t>02/03/2015 (2) 12:58:33.10</t>
  </si>
  <si>
    <t>SB903g4</t>
  </si>
  <si>
    <t>SB9_03_5</t>
  </si>
  <si>
    <t>02/03/2015 (2) 12:59:43.22</t>
  </si>
  <si>
    <t>SB903g5</t>
  </si>
  <si>
    <t>SB9_03_6</t>
  </si>
  <si>
    <t>02/03/2015 (2) 13:18:26.51</t>
  </si>
  <si>
    <t>SB903g6</t>
  </si>
  <si>
    <t>SB9_03_7</t>
  </si>
  <si>
    <t>02/03/2015 (2) 13:19:34.41</t>
  </si>
  <si>
    <t>SB903g7</t>
  </si>
  <si>
    <t>SB9_03_8</t>
  </si>
  <si>
    <t>02/03/2015 (2) 13:20:46.11</t>
  </si>
  <si>
    <t>SB903g8</t>
  </si>
  <si>
    <t>SB9_03_9</t>
  </si>
  <si>
    <t>02/03/2015 (2) 13:21:55.60</t>
  </si>
  <si>
    <t>SB903g9</t>
  </si>
  <si>
    <t>SB9_03_10</t>
  </si>
  <si>
    <t>02/03/2015 (2) 13:23:07.74</t>
  </si>
  <si>
    <t>SB903g10</t>
  </si>
  <si>
    <t>SB9_03_11</t>
  </si>
  <si>
    <t>02/03/2015 (2) 13:24:19.54</t>
  </si>
  <si>
    <t>SB903g11</t>
  </si>
  <si>
    <t>SB9_03_12</t>
  </si>
  <si>
    <t>02/03/2015 (2) 13:25:27.19</t>
  </si>
  <si>
    <t>SB903g12</t>
  </si>
  <si>
    <t>SB9_03_13</t>
  </si>
  <si>
    <t>02/03/2015 (2) 13:26:41.40</t>
  </si>
  <si>
    <t>SB903g13</t>
  </si>
  <si>
    <t>SB9_03_14</t>
  </si>
  <si>
    <t>02/03/2015 (2) 13:27:50.18</t>
  </si>
  <si>
    <t>SB903g14</t>
  </si>
  <si>
    <t>SB9_03_15</t>
  </si>
  <si>
    <t>02/03/2015 (2) 13:28:55.48</t>
  </si>
  <si>
    <t>SB903g15</t>
  </si>
  <si>
    <t>SB9_03_16</t>
  </si>
  <si>
    <t>02/03/2015 (2) 13:30:09.46</t>
  </si>
  <si>
    <t>SB903g16</t>
  </si>
  <si>
    <t>SB9_03_17</t>
  </si>
  <si>
    <t>02/03/2015 (2) 13:31:16.80</t>
  </si>
  <si>
    <t>SB903g17</t>
  </si>
  <si>
    <t>SB9_03_18</t>
  </si>
  <si>
    <t>02/03/2015 (2) 13:32:26.68</t>
  </si>
  <si>
    <t>SB903g18</t>
  </si>
  <si>
    <t>SB9_03_19</t>
  </si>
  <si>
    <t>02/03/2015 (2) 13:33:35.87</t>
  </si>
  <si>
    <t>SB903g19</t>
  </si>
  <si>
    <t>SB9_03_20</t>
  </si>
  <si>
    <t>02/03/2015 (2) 13:34:48.64</t>
  </si>
  <si>
    <t>SB903g20</t>
  </si>
  <si>
    <t>SB9_03_21</t>
  </si>
  <si>
    <t>02/03/2015 (2) 13:35:57.52</t>
  </si>
  <si>
    <t>SB903g21</t>
  </si>
  <si>
    <t>SB9_03_22</t>
  </si>
  <si>
    <t>02/03/2015 (2) 13:37:05.95</t>
  </si>
  <si>
    <t>SB903g22</t>
  </si>
  <si>
    <t>SB9_03_23</t>
  </si>
  <si>
    <t>02/03/2015 (2) 13:38:18.16</t>
  </si>
  <si>
    <t>SB903g24</t>
  </si>
  <si>
    <t>Grain01</t>
  </si>
  <si>
    <t>Grain02</t>
  </si>
  <si>
    <t>Grain03</t>
  </si>
  <si>
    <t>Grain04</t>
  </si>
  <si>
    <t>Grain05</t>
  </si>
  <si>
    <t>Grain06</t>
  </si>
  <si>
    <t>Grain07</t>
  </si>
  <si>
    <t>Grain08</t>
  </si>
  <si>
    <t>Grain09</t>
  </si>
  <si>
    <t>Grain10</t>
  </si>
  <si>
    <t>Grain11</t>
  </si>
  <si>
    <t>Grain12</t>
  </si>
  <si>
    <t>Grain13</t>
  </si>
  <si>
    <t>Grain14</t>
  </si>
  <si>
    <t>Grain15</t>
  </si>
  <si>
    <t>Grain16</t>
  </si>
  <si>
    <t>Grain17</t>
  </si>
  <si>
    <t>Grain18</t>
  </si>
  <si>
    <t>Grain19</t>
  </si>
  <si>
    <t>Grain20</t>
  </si>
  <si>
    <t>Grain21</t>
  </si>
  <si>
    <t>Grain22</t>
  </si>
  <si>
    <t>Grain24</t>
  </si>
  <si>
    <t>Grain23</t>
  </si>
  <si>
    <t>SB7_03_g1</t>
  </si>
  <si>
    <t>SB7_03_g2</t>
  </si>
  <si>
    <t>SB7_03_g3</t>
  </si>
  <si>
    <t>SB7_03_g4</t>
  </si>
  <si>
    <t>SB7_03_g5</t>
  </si>
  <si>
    <t>SB7_03_g6</t>
  </si>
  <si>
    <t>SB7_03_g7</t>
  </si>
  <si>
    <t>SB7_03_g9</t>
  </si>
  <si>
    <t>SB7_03_g10</t>
  </si>
  <si>
    <t>SB7_03_g11</t>
  </si>
  <si>
    <t>02/03/2015 (2) 11:18:40.54</t>
  </si>
  <si>
    <t>02/03/2015 (2) 11:19:49.11</t>
  </si>
  <si>
    <t>02/03/2015 (2) 11:21:01.27</t>
  </si>
  <si>
    <t>02/03/2015 (2) 11:22:09.68</t>
  </si>
  <si>
    <t>02/03/2015 (2) 11:23:16.01</t>
  </si>
  <si>
    <t>02/03/2015 (2) 11:24:26.95</t>
  </si>
  <si>
    <t>02/03/2015 (2) 11:25:37.66</t>
  </si>
  <si>
    <t>02/03/2015 (2) 11:26:45.90</t>
  </si>
  <si>
    <t>02/03/2015 (2) 11:27:55.29</t>
  </si>
  <si>
    <t>02/03/2015 (2) 11:29:12.92</t>
  </si>
  <si>
    <t>Number of tracks</t>
  </si>
  <si>
    <t>Number of Tracks</t>
  </si>
  <si>
    <t>GRAIN</t>
  </si>
  <si>
    <t>TINT#</t>
  </si>
  <si>
    <t>LENGTH_IN_MICRONS</t>
  </si>
  <si>
    <t>TRUE_LENGTH_IN_MICRONS</t>
  </si>
  <si>
    <t>Z_LENGTH_IN_MICRONS</t>
  </si>
  <si>
    <t>AZIMUTH</t>
  </si>
  <si>
    <t>DIP</t>
  </si>
  <si>
    <t>TRUE_ANGLE_TO_CAXIS</t>
  </si>
  <si>
    <t>REFRACTIVE_INDEX</t>
  </si>
  <si>
    <t>Mean Track length (True)</t>
  </si>
  <si>
    <t>TinT and Tincle</t>
  </si>
  <si>
    <t>Standard deviation</t>
  </si>
  <si>
    <t>Mean Dpar</t>
  </si>
  <si>
    <t>Mean Dper</t>
  </si>
  <si>
    <t>AVERAGE_TINT</t>
  </si>
  <si>
    <t>STANDARD_DEVIATION</t>
  </si>
  <si>
    <t>STANDARD_ERROR</t>
  </si>
  <si>
    <t>TINCLE#</t>
  </si>
  <si>
    <t>AVERAGE_TINCLE</t>
  </si>
  <si>
    <t>PREDICTED_AVERAGE_BATCH_DPAR</t>
  </si>
  <si>
    <t>PREDICTED_AVERAGE_BATCH_DPER</t>
  </si>
  <si>
    <t>Not set</t>
  </si>
  <si>
    <t>PREDICTED_AVERAGE_DPAR</t>
  </si>
  <si>
    <t>PREDICTED_AVERAGE_DPER</t>
  </si>
  <si>
    <t>DPAR#</t>
  </si>
  <si>
    <t>ANGLE_TO_CAXIS</t>
  </si>
  <si>
    <t>AVERAGE_DPAR</t>
  </si>
  <si>
    <t>DPER#</t>
  </si>
  <si>
    <t>AVERAGE_DPER</t>
  </si>
  <si>
    <t>Density(tracks/cm2)</t>
  </si>
  <si>
    <t>Mica</t>
  </si>
  <si>
    <t>?</t>
  </si>
  <si>
    <t>Grain26</t>
  </si>
  <si>
    <t>Grain27</t>
  </si>
  <si>
    <t>Grain28</t>
  </si>
  <si>
    <t>Grain29</t>
  </si>
  <si>
    <t>Grain30</t>
  </si>
  <si>
    <t>Grain31</t>
  </si>
  <si>
    <t>Grain32</t>
  </si>
  <si>
    <t>Grain33</t>
  </si>
  <si>
    <t>Grain25</t>
  </si>
  <si>
    <t>Grain34</t>
  </si>
  <si>
    <t>Grain35</t>
  </si>
  <si>
    <t>Grain36</t>
  </si>
  <si>
    <t>Grain37</t>
  </si>
  <si>
    <t>Grain38</t>
  </si>
  <si>
    <t>Grain39</t>
  </si>
  <si>
    <t>Grain40</t>
  </si>
  <si>
    <t>Grain45</t>
  </si>
  <si>
    <t>Grain47</t>
  </si>
  <si>
    <t>Grain48</t>
  </si>
  <si>
    <t>Grain50</t>
  </si>
  <si>
    <t>Grain51</t>
  </si>
  <si>
    <t>Grain52</t>
  </si>
  <si>
    <t>Grain53</t>
  </si>
  <si>
    <t>Grain56</t>
  </si>
  <si>
    <t>Grain57</t>
  </si>
  <si>
    <t>Grain58</t>
  </si>
  <si>
    <t>Grain59</t>
  </si>
  <si>
    <t>Grain60</t>
  </si>
  <si>
    <t>Grain61</t>
  </si>
  <si>
    <t>Grain62</t>
  </si>
  <si>
    <t>Grain63</t>
  </si>
  <si>
    <t>Grain41</t>
  </si>
  <si>
    <t>Grain42</t>
  </si>
  <si>
    <t>Grain43</t>
  </si>
  <si>
    <t>Grain44</t>
  </si>
  <si>
    <t>Grain46</t>
  </si>
  <si>
    <t>Grain49</t>
  </si>
  <si>
    <t>Grain54</t>
  </si>
  <si>
    <t>Grain55</t>
  </si>
  <si>
    <t>Ire 7</t>
  </si>
  <si>
    <t>Ire 2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</si>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</sst>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36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3" fillId="0" borderId="0" xfId="0" applyFont="1"/>
    <xf numFmtId="0" fontId="4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3" fillId="2" borderId="0" xfId="0" applyFont="1" applyFill="1"/>
    <xf numFmtId="0" fontId="5" fillId="3" borderId="11" xfId="0" applyFont="1" applyFill="1" applyBorder="1"/>
    <xf numFmtId="0" fontId="5" fillId="3" borderId="12" xfId="0" applyFont="1" applyFill="1" applyBorder="1"/>
    <xf numFmtId="0" fontId="0" fillId="0" borderId="0" xfId="0" applyFill="1"/>
    <xf numFmtId="0" fontId="5" fillId="4" borderId="0" xfId="0" applyFont="1" applyFill="1" applyBorder="1"/>
    <xf numFmtId="0" fontId="3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3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5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3" fillId="0" borderId="0" xfId="0" applyFont="1" applyFill="1"/>
    <xf numFmtId="0" fontId="0" fillId="2" borderId="2" xfId="0" applyFill="1" applyBorder="1"/>
    <xf numFmtId="0" fontId="5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3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0" fillId="0" borderId="0" xfId="0" applyNumberFormat="1"/>
    <xf numFmtId="0" fontId="1" fillId="0" borderId="0" xfId="3"/>
    <xf numFmtId="47" fontId="1" fillId="0" borderId="0" xfId="3" applyNumberFormat="1"/>
    <xf numFmtId="11" fontId="1" fillId="0" borderId="0" xfId="3" applyNumberFormat="1"/>
    <xf numFmtId="11" fontId="0" fillId="5" borderId="0" xfId="0" applyNumberFormat="1" applyFill="1" applyBorder="1"/>
    <xf numFmtId="0" fontId="5" fillId="0" borderId="0" xfId="0" applyFont="1" applyFill="1"/>
    <xf numFmtId="0" fontId="0" fillId="5" borderId="0" xfId="0" applyFill="1" applyBorder="1"/>
    <xf numFmtId="0" fontId="5" fillId="0" borderId="0" xfId="0" applyFont="1"/>
    <xf numFmtId="0" fontId="3" fillId="3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1" fontId="0" fillId="5" borderId="7" xfId="0" applyNumberFormat="1" applyFill="1" applyBorder="1"/>
    <xf numFmtId="0" fontId="0" fillId="5" borderId="16" xfId="0" applyNumberFormat="1" applyFill="1" applyBorder="1"/>
    <xf numFmtId="11" fontId="0" fillId="5" borderId="16" xfId="0" applyNumberFormat="1" applyFill="1" applyBorder="1"/>
    <xf numFmtId="0" fontId="0" fillId="5" borderId="16" xfId="0" applyFill="1" applyBorder="1"/>
    <xf numFmtId="11" fontId="0" fillId="5" borderId="25" xfId="0" applyNumberFormat="1" applyFill="1" applyBorder="1"/>
  </cellXfs>
  <cellStyles count="4">
    <cellStyle name="Besuchter Hyperlink" xfId="2" builtinId="9" hidden="1"/>
    <cellStyle name="Hyperlink" xfId="1" builtinId="8" hidden="1"/>
    <cellStyle name="Normal 2" xfId="3"/>
    <cellStyle name="Standard" xfId="0" builtinId="0"/>
  </cellStyles>
  <dxfs count="0"/>
  <tableStyles count="0" defaultTableStyle="TableStyleMedium9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14E-2"/>
          <c:y val="6.3897713737930434E-2"/>
          <c:w val="0.82503405401950891"/>
          <c:h val="0.83067027859309772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1.1191189799874379</c:v>
                </c:pt>
                <c:pt idx="1">
                  <c:v>1.157125120796046</c:v>
                </c:pt>
                <c:pt idx="2">
                  <c:v>1.1652390535373882</c:v>
                </c:pt>
                <c:pt idx="3">
                  <c:v>1.1883500994223377</c:v>
                </c:pt>
                <c:pt idx="4">
                  <c:v>1.0353516311194946</c:v>
                </c:pt>
                <c:pt idx="5">
                  <c:v>1.0009920221206841</c:v>
                </c:pt>
                <c:pt idx="6">
                  <c:v>0.9767108792440623</c:v>
                </c:pt>
                <c:pt idx="7">
                  <c:v>1.0108989366620167</c:v>
                </c:pt>
                <c:pt idx="8">
                  <c:v>0.84471990645389916</c:v>
                </c:pt>
                <c:pt idx="9">
                  <c:v>0.84379159758993549</c:v>
                </c:pt>
                <c:pt idx="10">
                  <c:v>0.84745228601410449</c:v>
                </c:pt>
                <c:pt idx="11">
                  <c:v>0.80733858977555517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95712"/>
        <c:axId val="167876096"/>
      </c:scatterChart>
      <c:valAx>
        <c:axId val="16779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876096"/>
        <c:crosses val="autoZero"/>
        <c:crossBetween val="midCat"/>
      </c:valAx>
      <c:valAx>
        <c:axId val="167876096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79571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165"/>
          <c:y val="0.45686865322620346"/>
          <c:w val="8.6137323747550718E-2"/>
          <c:h val="4.472839961655133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/Desktop/AFT%20working%20files%20new/FT%2002.03.2015%20improved%20box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traces"/>
      <sheetName val="Instructions"/>
      <sheetName val="Durango session calcs"/>
      <sheetName val="Durango ICP data"/>
      <sheetName val="Chlorine ICP data"/>
      <sheetName val="RC2280"/>
      <sheetName val="SB3 03"/>
      <sheetName val="SB7 03"/>
      <sheetName val="S4"/>
      <sheetName val="S5"/>
      <sheetName val="S6"/>
      <sheetName val="S7"/>
      <sheetName val="S8"/>
    </sheetNames>
    <sheetDataSet>
      <sheetData sheetId="0"/>
      <sheetData sheetId="1">
        <row r="21">
          <cell r="C21">
            <v>128</v>
          </cell>
          <cell r="D21">
            <v>124</v>
          </cell>
          <cell r="H21">
            <v>122</v>
          </cell>
        </row>
        <row r="32">
          <cell r="E32">
            <v>2.0336633654810237E-2</v>
          </cell>
        </row>
        <row r="38">
          <cell r="C38">
            <v>20.084651743993195</v>
          </cell>
        </row>
        <row r="39">
          <cell r="C39">
            <v>0.38932928011829365</v>
          </cell>
        </row>
        <row r="40">
          <cell r="C40">
            <v>1.5512499999999999E-10</v>
          </cell>
        </row>
        <row r="41">
          <cell r="C41">
            <v>0.5</v>
          </cell>
          <cell r="F41">
            <v>1</v>
          </cell>
        </row>
        <row r="53">
          <cell r="B53">
            <v>10000000</v>
          </cell>
        </row>
      </sheetData>
      <sheetData sheetId="2">
        <row r="2">
          <cell r="H2">
            <v>3381.4351719775113</v>
          </cell>
        </row>
        <row r="4">
          <cell r="H4">
            <v>0.61466429740233497</v>
          </cell>
        </row>
        <row r="8">
          <cell r="R8">
            <v>4.6968013162404718E-2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C92"/>
  <sheetViews>
    <sheetView topLeftCell="A58" workbookViewId="0">
      <selection activeCell="A70" sqref="A70:XFD92"/>
    </sheetView>
  </sheetViews>
  <sheetFormatPr baseColWidth="10" defaultColWidth="8.88671875" defaultRowHeight="13.2" x14ac:dyDescent="0.25"/>
  <sheetData>
    <row r="1" spans="1:263" x14ac:dyDescent="0.25">
      <c r="B1" t="s">
        <v>197</v>
      </c>
      <c r="C1" t="s">
        <v>198</v>
      </c>
      <c r="D1" t="s">
        <v>199</v>
      </c>
      <c r="E1" t="s">
        <v>200</v>
      </c>
      <c r="F1" t="s">
        <v>201</v>
      </c>
      <c r="G1" t="s">
        <v>202</v>
      </c>
      <c r="H1" t="s">
        <v>203</v>
      </c>
      <c r="I1" t="s">
        <v>204</v>
      </c>
      <c r="J1" t="s">
        <v>205</v>
      </c>
      <c r="K1" t="s">
        <v>206</v>
      </c>
      <c r="L1" t="s">
        <v>207</v>
      </c>
      <c r="M1" t="s">
        <v>208</v>
      </c>
      <c r="N1" t="s">
        <v>209</v>
      </c>
      <c r="O1" t="s">
        <v>210</v>
      </c>
      <c r="P1" t="s">
        <v>211</v>
      </c>
      <c r="Q1" t="s">
        <v>212</v>
      </c>
      <c r="R1" t="s">
        <v>213</v>
      </c>
      <c r="S1" t="s">
        <v>214</v>
      </c>
      <c r="T1" t="s">
        <v>215</v>
      </c>
      <c r="U1" t="s">
        <v>216</v>
      </c>
      <c r="V1" t="s">
        <v>217</v>
      </c>
      <c r="W1" t="s">
        <v>218</v>
      </c>
      <c r="X1" t="s">
        <v>219</v>
      </c>
      <c r="Y1" t="s">
        <v>220</v>
      </c>
      <c r="Z1" t="s">
        <v>221</v>
      </c>
      <c r="AA1" t="s">
        <v>222</v>
      </c>
      <c r="AB1" t="s">
        <v>223</v>
      </c>
      <c r="AC1" t="s">
        <v>224</v>
      </c>
      <c r="AD1" t="s">
        <v>225</v>
      </c>
      <c r="AE1" t="s">
        <v>226</v>
      </c>
      <c r="AF1" t="s">
        <v>227</v>
      </c>
      <c r="AG1" t="s">
        <v>228</v>
      </c>
      <c r="AH1" t="s">
        <v>229</v>
      </c>
      <c r="AI1" t="s">
        <v>230</v>
      </c>
      <c r="AJ1" t="s">
        <v>231</v>
      </c>
      <c r="AK1" t="s">
        <v>232</v>
      </c>
      <c r="AL1" t="s">
        <v>233</v>
      </c>
      <c r="AM1" t="s">
        <v>234</v>
      </c>
      <c r="AN1" t="s">
        <v>235</v>
      </c>
      <c r="AO1" t="s">
        <v>236</v>
      </c>
      <c r="AP1" t="s">
        <v>237</v>
      </c>
      <c r="AQ1" t="s">
        <v>238</v>
      </c>
      <c r="AR1" t="s">
        <v>239</v>
      </c>
      <c r="AS1" t="s">
        <v>240</v>
      </c>
      <c r="AT1" t="s">
        <v>241</v>
      </c>
      <c r="AU1" t="s">
        <v>242</v>
      </c>
      <c r="AV1" t="s">
        <v>243</v>
      </c>
      <c r="AW1" t="s">
        <v>244</v>
      </c>
      <c r="AX1" t="s">
        <v>245</v>
      </c>
      <c r="AY1" t="s">
        <v>246</v>
      </c>
      <c r="AZ1" t="s">
        <v>247</v>
      </c>
      <c r="BA1" t="s">
        <v>248</v>
      </c>
      <c r="BB1" t="s">
        <v>249</v>
      </c>
      <c r="BC1" t="s">
        <v>250</v>
      </c>
      <c r="BD1" t="s">
        <v>251</v>
      </c>
      <c r="BE1" t="s">
        <v>252</v>
      </c>
      <c r="BF1" t="s">
        <v>253</v>
      </c>
      <c r="BG1" t="s">
        <v>254</v>
      </c>
      <c r="BH1" t="s">
        <v>255</v>
      </c>
      <c r="BI1" t="s">
        <v>256</v>
      </c>
      <c r="BJ1" t="s">
        <v>257</v>
      </c>
      <c r="BK1" t="s">
        <v>258</v>
      </c>
      <c r="BL1" t="s">
        <v>259</v>
      </c>
      <c r="BM1" t="s">
        <v>260</v>
      </c>
      <c r="BN1" t="s">
        <v>261</v>
      </c>
      <c r="BO1" t="s">
        <v>262</v>
      </c>
      <c r="BP1" t="s">
        <v>263</v>
      </c>
      <c r="BQ1" t="s">
        <v>264</v>
      </c>
      <c r="BR1" t="s">
        <v>74</v>
      </c>
      <c r="BS1" t="s">
        <v>265</v>
      </c>
      <c r="BT1" t="s">
        <v>266</v>
      </c>
      <c r="BU1" t="s">
        <v>267</v>
      </c>
      <c r="BV1" t="s">
        <v>268</v>
      </c>
      <c r="BW1" t="s">
        <v>269</v>
      </c>
      <c r="BX1" t="s">
        <v>270</v>
      </c>
      <c r="BY1" t="s">
        <v>271</v>
      </c>
      <c r="BZ1" t="s">
        <v>272</v>
      </c>
      <c r="CA1" t="s">
        <v>273</v>
      </c>
      <c r="CB1" t="s">
        <v>274</v>
      </c>
      <c r="CC1" t="s">
        <v>275</v>
      </c>
      <c r="CD1" t="s">
        <v>276</v>
      </c>
      <c r="CE1" t="s">
        <v>277</v>
      </c>
      <c r="CF1" t="s">
        <v>278</v>
      </c>
      <c r="CG1" t="s">
        <v>279</v>
      </c>
      <c r="CH1" t="s">
        <v>280</v>
      </c>
      <c r="CI1" t="s">
        <v>281</v>
      </c>
      <c r="CJ1" t="s">
        <v>282</v>
      </c>
      <c r="CK1" t="s">
        <v>283</v>
      </c>
      <c r="CL1" t="s">
        <v>284</v>
      </c>
      <c r="CM1" t="s">
        <v>285</v>
      </c>
      <c r="CN1" t="s">
        <v>286</v>
      </c>
      <c r="CO1" t="s">
        <v>287</v>
      </c>
      <c r="CP1" t="s">
        <v>288</v>
      </c>
      <c r="CQ1" t="s">
        <v>289</v>
      </c>
      <c r="CR1" t="s">
        <v>290</v>
      </c>
      <c r="CS1" t="s">
        <v>291</v>
      </c>
      <c r="CT1" t="s">
        <v>292</v>
      </c>
      <c r="CU1" t="s">
        <v>293</v>
      </c>
      <c r="CV1" t="s">
        <v>294</v>
      </c>
      <c r="CW1" t="s">
        <v>295</v>
      </c>
      <c r="CX1" t="s">
        <v>296</v>
      </c>
      <c r="CY1" t="s">
        <v>297</v>
      </c>
      <c r="CZ1" t="s">
        <v>298</v>
      </c>
      <c r="DA1" t="s">
        <v>299</v>
      </c>
      <c r="DB1" t="s">
        <v>300</v>
      </c>
      <c r="DC1" t="s">
        <v>301</v>
      </c>
      <c r="DD1" t="s">
        <v>302</v>
      </c>
      <c r="DE1" t="s">
        <v>303</v>
      </c>
      <c r="DF1" t="s">
        <v>304</v>
      </c>
      <c r="DG1" t="s">
        <v>305</v>
      </c>
      <c r="DH1" t="s">
        <v>306</v>
      </c>
      <c r="DI1" t="s">
        <v>307</v>
      </c>
      <c r="DJ1" t="s">
        <v>308</v>
      </c>
      <c r="DK1" t="s">
        <v>309</v>
      </c>
      <c r="DL1" t="s">
        <v>310</v>
      </c>
      <c r="DM1" t="s">
        <v>311</v>
      </c>
      <c r="DN1" t="s">
        <v>75</v>
      </c>
      <c r="DO1" t="s">
        <v>312</v>
      </c>
      <c r="DP1" t="s">
        <v>313</v>
      </c>
      <c r="DQ1" t="s">
        <v>314</v>
      </c>
      <c r="DR1" t="s">
        <v>315</v>
      </c>
      <c r="DS1" t="s">
        <v>316</v>
      </c>
      <c r="DT1" t="s">
        <v>76</v>
      </c>
      <c r="DU1" t="s">
        <v>317</v>
      </c>
      <c r="DV1" t="s">
        <v>318</v>
      </c>
      <c r="DW1" t="s">
        <v>319</v>
      </c>
      <c r="DX1" t="s">
        <v>77</v>
      </c>
      <c r="DY1" t="s">
        <v>320</v>
      </c>
      <c r="DZ1" t="s">
        <v>321</v>
      </c>
      <c r="EA1" t="s">
        <v>322</v>
      </c>
      <c r="EB1" t="s">
        <v>323</v>
      </c>
      <c r="EC1" t="s">
        <v>324</v>
      </c>
      <c r="ED1" t="s">
        <v>325</v>
      </c>
      <c r="EE1" t="s">
        <v>326</v>
      </c>
      <c r="EF1" t="s">
        <v>327</v>
      </c>
      <c r="EG1" t="s">
        <v>328</v>
      </c>
      <c r="EH1" t="s">
        <v>329</v>
      </c>
      <c r="EI1" t="s">
        <v>330</v>
      </c>
      <c r="EJ1" t="s">
        <v>331</v>
      </c>
      <c r="EK1" t="s">
        <v>332</v>
      </c>
      <c r="EL1" t="s">
        <v>333</v>
      </c>
      <c r="EM1" t="s">
        <v>334</v>
      </c>
      <c r="EN1" t="s">
        <v>335</v>
      </c>
      <c r="EO1" t="s">
        <v>336</v>
      </c>
      <c r="EP1" t="s">
        <v>337</v>
      </c>
      <c r="EQ1" t="s">
        <v>338</v>
      </c>
      <c r="ER1" t="s">
        <v>339</v>
      </c>
      <c r="ES1" t="s">
        <v>340</v>
      </c>
      <c r="ET1" t="s">
        <v>341</v>
      </c>
      <c r="EU1" t="s">
        <v>342</v>
      </c>
      <c r="EV1" t="s">
        <v>343</v>
      </c>
      <c r="EW1" t="s">
        <v>344</v>
      </c>
      <c r="EX1" t="s">
        <v>345</v>
      </c>
      <c r="EY1" t="s">
        <v>346</v>
      </c>
      <c r="EZ1" t="s">
        <v>347</v>
      </c>
      <c r="FA1" t="s">
        <v>348</v>
      </c>
      <c r="FB1" t="s">
        <v>349</v>
      </c>
      <c r="FC1" t="s">
        <v>350</v>
      </c>
      <c r="FD1" t="s">
        <v>351</v>
      </c>
      <c r="FE1" t="s">
        <v>352</v>
      </c>
      <c r="FF1" t="s">
        <v>353</v>
      </c>
      <c r="FG1" t="s">
        <v>354</v>
      </c>
      <c r="FH1" t="s">
        <v>355</v>
      </c>
      <c r="FI1" t="s">
        <v>356</v>
      </c>
      <c r="FJ1" t="s">
        <v>357</v>
      </c>
      <c r="FK1" t="s">
        <v>358</v>
      </c>
      <c r="FL1" t="s">
        <v>359</v>
      </c>
      <c r="FM1" t="s">
        <v>360</v>
      </c>
      <c r="FN1" t="s">
        <v>361</v>
      </c>
      <c r="FO1" t="s">
        <v>362</v>
      </c>
      <c r="FP1" t="s">
        <v>363</v>
      </c>
      <c r="FQ1" t="s">
        <v>364</v>
      </c>
      <c r="FR1" t="s">
        <v>78</v>
      </c>
      <c r="FS1" t="s">
        <v>365</v>
      </c>
      <c r="FT1" t="s">
        <v>366</v>
      </c>
      <c r="FU1" t="s">
        <v>367</v>
      </c>
      <c r="FV1" t="s">
        <v>368</v>
      </c>
      <c r="FW1" t="s">
        <v>369</v>
      </c>
      <c r="FX1" t="s">
        <v>370</v>
      </c>
      <c r="FY1" t="s">
        <v>371</v>
      </c>
      <c r="FZ1" t="s">
        <v>372</v>
      </c>
      <c r="GA1" t="s">
        <v>373</v>
      </c>
      <c r="GB1" t="s">
        <v>374</v>
      </c>
      <c r="GC1" t="s">
        <v>375</v>
      </c>
      <c r="GD1" t="s">
        <v>376</v>
      </c>
      <c r="GE1" t="s">
        <v>377</v>
      </c>
      <c r="GF1" t="s">
        <v>378</v>
      </c>
      <c r="GG1" t="s">
        <v>379</v>
      </c>
      <c r="GH1" t="s">
        <v>380</v>
      </c>
      <c r="GI1" t="s">
        <v>381</v>
      </c>
      <c r="GJ1" t="s">
        <v>382</v>
      </c>
      <c r="GK1" t="s">
        <v>383</v>
      </c>
      <c r="GL1" t="s">
        <v>384</v>
      </c>
      <c r="GM1" t="s">
        <v>385</v>
      </c>
      <c r="GN1" t="s">
        <v>386</v>
      </c>
      <c r="GO1" t="s">
        <v>387</v>
      </c>
      <c r="GP1" t="s">
        <v>388</v>
      </c>
      <c r="GQ1" t="s">
        <v>389</v>
      </c>
      <c r="GR1" t="s">
        <v>390</v>
      </c>
      <c r="GS1" t="s">
        <v>391</v>
      </c>
      <c r="GT1" t="s">
        <v>392</v>
      </c>
      <c r="GU1" t="s">
        <v>393</v>
      </c>
      <c r="GV1" t="s">
        <v>394</v>
      </c>
      <c r="GW1" t="s">
        <v>395</v>
      </c>
      <c r="GX1" t="s">
        <v>396</v>
      </c>
      <c r="GY1" t="s">
        <v>397</v>
      </c>
      <c r="GZ1" t="s">
        <v>398</v>
      </c>
      <c r="HA1" t="s">
        <v>399</v>
      </c>
      <c r="HB1" t="s">
        <v>400</v>
      </c>
      <c r="HC1" t="s">
        <v>401</v>
      </c>
      <c r="HD1" t="s">
        <v>402</v>
      </c>
      <c r="HE1" t="s">
        <v>403</v>
      </c>
      <c r="HF1" t="s">
        <v>404</v>
      </c>
      <c r="HG1" t="s">
        <v>405</v>
      </c>
      <c r="HH1" t="s">
        <v>406</v>
      </c>
      <c r="HI1" t="s">
        <v>407</v>
      </c>
      <c r="HJ1" t="s">
        <v>408</v>
      </c>
      <c r="HK1" t="s">
        <v>409</v>
      </c>
      <c r="HL1" t="s">
        <v>410</v>
      </c>
      <c r="HM1" t="s">
        <v>411</v>
      </c>
      <c r="HN1" t="s">
        <v>412</v>
      </c>
      <c r="HO1" t="s">
        <v>413</v>
      </c>
      <c r="HP1" t="s">
        <v>414</v>
      </c>
      <c r="HQ1" t="s">
        <v>415</v>
      </c>
      <c r="HR1" t="s">
        <v>416</v>
      </c>
      <c r="HS1" t="s">
        <v>417</v>
      </c>
      <c r="HT1" t="s">
        <v>418</v>
      </c>
      <c r="HU1" t="s">
        <v>419</v>
      </c>
      <c r="HV1" t="s">
        <v>420</v>
      </c>
      <c r="HW1" t="s">
        <v>421</v>
      </c>
      <c r="HX1" t="s">
        <v>422</v>
      </c>
      <c r="HY1" t="s">
        <v>423</v>
      </c>
      <c r="HZ1" t="s">
        <v>424</v>
      </c>
      <c r="IA1" t="s">
        <v>425</v>
      </c>
      <c r="IB1" t="s">
        <v>426</v>
      </c>
      <c r="IC1" t="s">
        <v>427</v>
      </c>
      <c r="ID1" t="s">
        <v>428</v>
      </c>
      <c r="IE1" t="s">
        <v>429</v>
      </c>
      <c r="IF1" t="s">
        <v>430</v>
      </c>
      <c r="IG1" t="s">
        <v>431</v>
      </c>
      <c r="IH1" t="s">
        <v>432</v>
      </c>
      <c r="II1" t="s">
        <v>433</v>
      </c>
      <c r="IJ1" t="s">
        <v>434</v>
      </c>
      <c r="IK1" t="s">
        <v>435</v>
      </c>
      <c r="IL1" t="s">
        <v>436</v>
      </c>
      <c r="IM1" t="s">
        <v>437</v>
      </c>
      <c r="IN1" t="s">
        <v>438</v>
      </c>
      <c r="IO1" t="s">
        <v>439</v>
      </c>
      <c r="IP1" t="s">
        <v>440</v>
      </c>
      <c r="IQ1" t="s">
        <v>441</v>
      </c>
      <c r="IR1" t="s">
        <v>442</v>
      </c>
      <c r="IS1" t="s">
        <v>443</v>
      </c>
      <c r="IT1" t="s">
        <v>444</v>
      </c>
      <c r="IU1" t="s">
        <v>445</v>
      </c>
      <c r="IV1" t="s">
        <v>446</v>
      </c>
      <c r="IW1" t="s">
        <v>447</v>
      </c>
      <c r="IX1" t="s">
        <v>448</v>
      </c>
      <c r="IY1" t="s">
        <v>449</v>
      </c>
      <c r="IZ1" t="s">
        <v>450</v>
      </c>
      <c r="JA1" t="s">
        <v>451</v>
      </c>
      <c r="JB1" t="s">
        <v>452</v>
      </c>
      <c r="JC1" t="s">
        <v>453</v>
      </c>
    </row>
    <row r="2" spans="1:263" x14ac:dyDescent="0.25">
      <c r="A2" t="s">
        <v>454</v>
      </c>
      <c r="B2" t="s">
        <v>455</v>
      </c>
      <c r="C2" t="s">
        <v>456</v>
      </c>
      <c r="D2" t="s">
        <v>457</v>
      </c>
      <c r="E2" s="1">
        <v>0.51908240740740741</v>
      </c>
      <c r="F2">
        <v>40.963000000000001</v>
      </c>
      <c r="G2" t="s">
        <v>458</v>
      </c>
      <c r="H2" s="2">
        <v>6130000</v>
      </c>
      <c r="I2" s="2">
        <v>160000</v>
      </c>
      <c r="J2" s="2">
        <v>1500000</v>
      </c>
      <c r="K2" s="2">
        <v>43000</v>
      </c>
      <c r="L2">
        <v>48030</v>
      </c>
      <c r="M2">
        <v>250</v>
      </c>
      <c r="N2" s="2">
        <v>99590</v>
      </c>
      <c r="O2" s="2">
        <v>2900</v>
      </c>
      <c r="P2" s="2">
        <v>157700</v>
      </c>
      <c r="Q2" s="2">
        <v>1800</v>
      </c>
      <c r="R2" s="2">
        <v>76200</v>
      </c>
      <c r="S2" s="2">
        <v>2200</v>
      </c>
      <c r="T2" s="2">
        <v>115700</v>
      </c>
      <c r="U2" s="2">
        <v>3300</v>
      </c>
      <c r="V2" s="2">
        <v>1055000</v>
      </c>
      <c r="W2" s="2">
        <v>32000</v>
      </c>
      <c r="X2" s="2">
        <v>1894000</v>
      </c>
      <c r="Y2" s="2">
        <v>60000</v>
      </c>
      <c r="Z2" s="2">
        <v>300000</v>
      </c>
      <c r="AA2" s="2">
        <v>9300</v>
      </c>
      <c r="AB2" s="2">
        <v>189000</v>
      </c>
      <c r="AC2" s="2">
        <v>5200</v>
      </c>
      <c r="AD2">
        <v>21980</v>
      </c>
      <c r="AE2">
        <v>710</v>
      </c>
      <c r="AF2">
        <v>12140</v>
      </c>
      <c r="AG2">
        <v>380</v>
      </c>
      <c r="AH2">
        <v>14650</v>
      </c>
      <c r="AI2">
        <v>400</v>
      </c>
      <c r="AJ2">
        <v>10690</v>
      </c>
      <c r="AK2">
        <v>370</v>
      </c>
      <c r="AL2">
        <v>12900</v>
      </c>
      <c r="AM2">
        <v>400</v>
      </c>
      <c r="AN2">
        <v>9000</v>
      </c>
      <c r="AO2">
        <v>340</v>
      </c>
      <c r="AP2">
        <v>7350</v>
      </c>
      <c r="AQ2">
        <v>240</v>
      </c>
      <c r="AR2">
        <v>2730</v>
      </c>
      <c r="AS2">
        <v>110</v>
      </c>
      <c r="AT2">
        <v>3330</v>
      </c>
      <c r="AU2">
        <v>150</v>
      </c>
      <c r="AV2">
        <v>2109</v>
      </c>
      <c r="AW2">
        <v>93</v>
      </c>
      <c r="AX2">
        <v>331</v>
      </c>
      <c r="AY2">
        <v>23</v>
      </c>
      <c r="AZ2">
        <v>97</v>
      </c>
      <c r="BA2">
        <v>12</v>
      </c>
      <c r="BB2">
        <v>1155</v>
      </c>
      <c r="BC2">
        <v>33</v>
      </c>
      <c r="BD2">
        <v>117</v>
      </c>
      <c r="BE2">
        <v>15</v>
      </c>
      <c r="BF2">
        <v>9030</v>
      </c>
      <c r="BG2">
        <v>240</v>
      </c>
      <c r="BH2" s="2">
        <v>529000</v>
      </c>
      <c r="BI2" s="2">
        <v>14000</v>
      </c>
      <c r="BJ2">
        <v>22730</v>
      </c>
      <c r="BK2">
        <v>670</v>
      </c>
      <c r="BL2">
        <v>435</v>
      </c>
      <c r="BM2">
        <v>24</v>
      </c>
      <c r="BN2" s="2">
        <v>43900</v>
      </c>
      <c r="BO2" s="2">
        <v>1500</v>
      </c>
      <c r="BP2">
        <v>-213</v>
      </c>
      <c r="BQ2">
        <v>84</v>
      </c>
      <c r="BR2" s="2">
        <v>971000</v>
      </c>
      <c r="BS2" s="2">
        <v>28000</v>
      </c>
      <c r="BT2">
        <v>584</v>
      </c>
      <c r="BU2">
        <v>19</v>
      </c>
      <c r="BV2">
        <v>4680</v>
      </c>
      <c r="BW2">
        <v>140</v>
      </c>
      <c r="BX2">
        <v>649</v>
      </c>
      <c r="BY2">
        <v>18</v>
      </c>
      <c r="BZ2">
        <v>4490</v>
      </c>
      <c r="CA2">
        <v>140</v>
      </c>
      <c r="CB2">
        <v>7630</v>
      </c>
      <c r="CC2">
        <v>240</v>
      </c>
      <c r="CD2">
        <v>903</v>
      </c>
      <c r="CE2">
        <v>28</v>
      </c>
      <c r="CF2">
        <v>3648</v>
      </c>
      <c r="CG2">
        <v>99</v>
      </c>
      <c r="CH2">
        <v>433</v>
      </c>
      <c r="CI2">
        <v>14</v>
      </c>
      <c r="CJ2">
        <v>60.2</v>
      </c>
      <c r="CK2">
        <v>1.9</v>
      </c>
      <c r="CL2">
        <v>249.3</v>
      </c>
      <c r="CM2">
        <v>6.8</v>
      </c>
      <c r="CN2">
        <v>26.02</v>
      </c>
      <c r="CO2">
        <v>0.89</v>
      </c>
      <c r="CP2">
        <v>134</v>
      </c>
      <c r="CQ2">
        <v>4.2</v>
      </c>
      <c r="CR2">
        <v>22.5</v>
      </c>
      <c r="CS2">
        <v>0.86</v>
      </c>
      <c r="CT2">
        <v>55.5</v>
      </c>
      <c r="CU2">
        <v>1.8</v>
      </c>
      <c r="CV2">
        <v>6.64</v>
      </c>
      <c r="CW2">
        <v>0.26</v>
      </c>
      <c r="CX2">
        <v>35.799999999999997</v>
      </c>
      <c r="CY2">
        <v>1.6</v>
      </c>
      <c r="CZ2">
        <v>4.96</v>
      </c>
      <c r="DA2">
        <v>0.22</v>
      </c>
      <c r="DB2">
        <v>30</v>
      </c>
      <c r="DC2">
        <v>23</v>
      </c>
      <c r="DD2">
        <v>1.7</v>
      </c>
      <c r="DE2">
        <v>2.4</v>
      </c>
      <c r="DF2">
        <v>12.52</v>
      </c>
      <c r="DG2">
        <v>0.36</v>
      </c>
      <c r="DH2">
        <v>1.32</v>
      </c>
      <c r="DI2">
        <v>0.18</v>
      </c>
      <c r="DJ2">
        <v>46.7</v>
      </c>
      <c r="DK2">
        <v>1.2</v>
      </c>
      <c r="DL2">
        <v>1417</v>
      </c>
      <c r="DM2">
        <v>37</v>
      </c>
      <c r="DN2">
        <v>50.6</v>
      </c>
      <c r="DO2">
        <v>1.5</v>
      </c>
      <c r="DP2">
        <v>4140</v>
      </c>
      <c r="DQ2">
        <v>220</v>
      </c>
      <c r="DR2">
        <v>5.2120000000000002E-5</v>
      </c>
      <c r="DS2">
        <v>7.8999999999999995E-7</v>
      </c>
      <c r="DT2" s="2">
        <v>98900</v>
      </c>
      <c r="DU2" s="2">
        <v>2900</v>
      </c>
      <c r="DV2" s="2">
        <v>1458000</v>
      </c>
      <c r="DW2" s="2">
        <v>43000</v>
      </c>
      <c r="DX2">
        <v>610</v>
      </c>
      <c r="DY2">
        <v>260</v>
      </c>
      <c r="DZ2" s="2">
        <v>57000</v>
      </c>
      <c r="EA2" s="2">
        <v>1800</v>
      </c>
      <c r="EB2" s="2">
        <v>74600</v>
      </c>
      <c r="EC2" s="2">
        <v>2200</v>
      </c>
      <c r="ED2" s="2">
        <v>115700</v>
      </c>
      <c r="EE2" s="2">
        <v>3300</v>
      </c>
      <c r="EF2" s="2">
        <v>1055000</v>
      </c>
      <c r="EG2" s="2">
        <v>32000</v>
      </c>
      <c r="EH2" s="2">
        <v>1894000</v>
      </c>
      <c r="EI2" s="2">
        <v>60000</v>
      </c>
      <c r="EJ2" s="2">
        <v>300000</v>
      </c>
      <c r="EK2" s="2">
        <v>9300</v>
      </c>
      <c r="EL2" s="2">
        <v>189000</v>
      </c>
      <c r="EM2" s="2">
        <v>5200</v>
      </c>
      <c r="EN2">
        <v>21980</v>
      </c>
      <c r="EO2">
        <v>710</v>
      </c>
      <c r="EP2">
        <v>12140</v>
      </c>
      <c r="EQ2">
        <v>380</v>
      </c>
      <c r="ER2">
        <v>14650</v>
      </c>
      <c r="ES2">
        <v>400</v>
      </c>
      <c r="ET2">
        <v>10690</v>
      </c>
      <c r="EU2">
        <v>370</v>
      </c>
      <c r="EV2">
        <v>12900</v>
      </c>
      <c r="EW2">
        <v>400</v>
      </c>
      <c r="EX2">
        <v>9000</v>
      </c>
      <c r="EY2">
        <v>340</v>
      </c>
      <c r="EZ2">
        <v>7350</v>
      </c>
      <c r="FA2">
        <v>240</v>
      </c>
      <c r="FB2">
        <v>2730</v>
      </c>
      <c r="FC2">
        <v>110</v>
      </c>
      <c r="FD2">
        <v>3330</v>
      </c>
      <c r="FE2">
        <v>150</v>
      </c>
      <c r="FF2">
        <v>2109</v>
      </c>
      <c r="FG2">
        <v>93</v>
      </c>
      <c r="FH2">
        <v>9</v>
      </c>
      <c r="FI2">
        <v>12</v>
      </c>
      <c r="FJ2">
        <v>1142</v>
      </c>
      <c r="FK2">
        <v>33</v>
      </c>
      <c r="FL2">
        <v>110</v>
      </c>
      <c r="FM2">
        <v>15</v>
      </c>
      <c r="FN2">
        <v>9010</v>
      </c>
      <c r="FO2">
        <v>240</v>
      </c>
      <c r="FP2" s="2">
        <v>529000</v>
      </c>
      <c r="FQ2" s="2">
        <v>14000</v>
      </c>
      <c r="FR2">
        <v>22730</v>
      </c>
      <c r="FS2">
        <v>670</v>
      </c>
      <c r="FT2">
        <v>435</v>
      </c>
      <c r="FU2">
        <v>24</v>
      </c>
      <c r="FV2" s="120" t="s">
        <v>459</v>
      </c>
    </row>
    <row r="3" spans="1:263" x14ac:dyDescent="0.25">
      <c r="A3" t="s">
        <v>460</v>
      </c>
      <c r="B3" t="s">
        <v>455</v>
      </c>
      <c r="C3" t="s">
        <v>461</v>
      </c>
      <c r="D3" t="s">
        <v>457</v>
      </c>
      <c r="E3" s="1">
        <v>0.51988657407407401</v>
      </c>
      <c r="F3">
        <v>41.686</v>
      </c>
      <c r="G3" t="s">
        <v>462</v>
      </c>
      <c r="H3" s="2">
        <v>6090000</v>
      </c>
      <c r="I3" s="2">
        <v>190000</v>
      </c>
      <c r="J3" s="2">
        <v>1511000</v>
      </c>
      <c r="K3" s="2">
        <v>53000</v>
      </c>
      <c r="L3">
        <v>48100</v>
      </c>
      <c r="M3">
        <v>240</v>
      </c>
      <c r="N3" s="2">
        <v>99000</v>
      </c>
      <c r="O3" s="2">
        <v>3500</v>
      </c>
      <c r="P3" s="2">
        <v>156900</v>
      </c>
      <c r="Q3" s="2">
        <v>2300</v>
      </c>
      <c r="R3" s="2">
        <v>76500</v>
      </c>
      <c r="S3" s="2">
        <v>2500</v>
      </c>
      <c r="T3" s="2">
        <v>112800</v>
      </c>
      <c r="U3" s="2">
        <v>3900</v>
      </c>
      <c r="V3" s="2">
        <v>1044000</v>
      </c>
      <c r="W3" s="2">
        <v>36000</v>
      </c>
      <c r="X3" s="2">
        <v>1887000</v>
      </c>
      <c r="Y3" s="2">
        <v>64000</v>
      </c>
      <c r="Z3" s="2">
        <v>298000</v>
      </c>
      <c r="AA3" s="2">
        <v>11000</v>
      </c>
      <c r="AB3" s="2">
        <v>194400</v>
      </c>
      <c r="AC3" s="2">
        <v>6100</v>
      </c>
      <c r="AD3">
        <v>21930</v>
      </c>
      <c r="AE3">
        <v>770</v>
      </c>
      <c r="AF3">
        <v>12180</v>
      </c>
      <c r="AG3">
        <v>440</v>
      </c>
      <c r="AH3">
        <v>14810</v>
      </c>
      <c r="AI3">
        <v>500</v>
      </c>
      <c r="AJ3">
        <v>11010</v>
      </c>
      <c r="AK3">
        <v>390</v>
      </c>
      <c r="AL3">
        <v>12750</v>
      </c>
      <c r="AM3">
        <v>460</v>
      </c>
      <c r="AN3">
        <v>9040</v>
      </c>
      <c r="AO3">
        <v>320</v>
      </c>
      <c r="AP3">
        <v>7320</v>
      </c>
      <c r="AQ3">
        <v>250</v>
      </c>
      <c r="AR3">
        <v>2650</v>
      </c>
      <c r="AS3">
        <v>130</v>
      </c>
      <c r="AT3">
        <v>3320</v>
      </c>
      <c r="AU3">
        <v>150</v>
      </c>
      <c r="AV3">
        <v>2039</v>
      </c>
      <c r="AW3">
        <v>96</v>
      </c>
      <c r="AX3">
        <v>312</v>
      </c>
      <c r="AY3">
        <v>23</v>
      </c>
      <c r="AZ3">
        <v>103</v>
      </c>
      <c r="BA3">
        <v>14</v>
      </c>
      <c r="BB3">
        <v>1221</v>
      </c>
      <c r="BC3">
        <v>42</v>
      </c>
      <c r="BD3">
        <v>112</v>
      </c>
      <c r="BE3">
        <v>13</v>
      </c>
      <c r="BF3">
        <v>9150</v>
      </c>
      <c r="BG3">
        <v>290</v>
      </c>
      <c r="BH3" s="2">
        <v>535000</v>
      </c>
      <c r="BI3" s="2">
        <v>16000</v>
      </c>
      <c r="BJ3">
        <v>22580</v>
      </c>
      <c r="BK3">
        <v>730</v>
      </c>
      <c r="BL3">
        <v>481</v>
      </c>
      <c r="BM3">
        <v>34</v>
      </c>
      <c r="BN3" s="2">
        <v>39000</v>
      </c>
      <c r="BO3" s="2">
        <v>1500</v>
      </c>
      <c r="BP3">
        <v>-107</v>
      </c>
      <c r="BQ3">
        <v>66</v>
      </c>
      <c r="BR3" s="2">
        <v>970000</v>
      </c>
      <c r="BS3" s="2">
        <v>34000</v>
      </c>
      <c r="BT3">
        <v>581</v>
      </c>
      <c r="BU3">
        <v>24</v>
      </c>
      <c r="BV3">
        <v>4760</v>
      </c>
      <c r="BW3">
        <v>160</v>
      </c>
      <c r="BX3">
        <v>634</v>
      </c>
      <c r="BY3">
        <v>22</v>
      </c>
      <c r="BZ3">
        <v>4460</v>
      </c>
      <c r="CA3">
        <v>150</v>
      </c>
      <c r="CB3">
        <v>7620</v>
      </c>
      <c r="CC3">
        <v>260</v>
      </c>
      <c r="CD3">
        <v>899</v>
      </c>
      <c r="CE3">
        <v>32</v>
      </c>
      <c r="CF3">
        <v>3790</v>
      </c>
      <c r="CG3">
        <v>120</v>
      </c>
      <c r="CH3">
        <v>433</v>
      </c>
      <c r="CI3">
        <v>15</v>
      </c>
      <c r="CJ3">
        <v>60.4</v>
      </c>
      <c r="CK3">
        <v>2.2000000000000002</v>
      </c>
      <c r="CL3">
        <v>252.3</v>
      </c>
      <c r="CM3">
        <v>8.6</v>
      </c>
      <c r="CN3">
        <v>26.84</v>
      </c>
      <c r="CO3">
        <v>0.96</v>
      </c>
      <c r="CP3">
        <v>132.69999999999999</v>
      </c>
      <c r="CQ3">
        <v>4.8</v>
      </c>
      <c r="CR3">
        <v>22.53</v>
      </c>
      <c r="CS3">
        <v>0.79</v>
      </c>
      <c r="CT3">
        <v>55.3</v>
      </c>
      <c r="CU3">
        <v>1.9</v>
      </c>
      <c r="CV3">
        <v>6.45</v>
      </c>
      <c r="CW3">
        <v>0.32</v>
      </c>
      <c r="CX3">
        <v>35.700000000000003</v>
      </c>
      <c r="CY3">
        <v>1.6</v>
      </c>
      <c r="CZ3">
        <v>4.8</v>
      </c>
      <c r="DA3">
        <v>0.23</v>
      </c>
      <c r="DB3">
        <v>7</v>
      </c>
      <c r="DC3">
        <v>23</v>
      </c>
      <c r="DD3">
        <v>3</v>
      </c>
      <c r="DE3">
        <v>2.8</v>
      </c>
      <c r="DF3">
        <v>13.27</v>
      </c>
      <c r="DG3">
        <v>0.46</v>
      </c>
      <c r="DH3">
        <v>1.26</v>
      </c>
      <c r="DI3">
        <v>0.16</v>
      </c>
      <c r="DJ3">
        <v>47.4</v>
      </c>
      <c r="DK3">
        <v>1.5</v>
      </c>
      <c r="DL3">
        <v>1437</v>
      </c>
      <c r="DM3">
        <v>42</v>
      </c>
      <c r="DN3">
        <v>50.4</v>
      </c>
      <c r="DO3">
        <v>1.6</v>
      </c>
      <c r="DP3">
        <v>7790</v>
      </c>
      <c r="DQ3">
        <v>470</v>
      </c>
      <c r="DR3">
        <v>5.1589999999999999E-5</v>
      </c>
      <c r="DS3">
        <v>7.7000000000000004E-7</v>
      </c>
      <c r="DT3" s="2">
        <v>98300</v>
      </c>
      <c r="DU3" s="2">
        <v>3500</v>
      </c>
      <c r="DV3" s="2">
        <v>1468000</v>
      </c>
      <c r="DW3" s="2">
        <v>53000</v>
      </c>
      <c r="DX3">
        <v>380</v>
      </c>
      <c r="DY3">
        <v>240</v>
      </c>
      <c r="DZ3" s="2">
        <v>56200</v>
      </c>
      <c r="EA3" s="2">
        <v>2300</v>
      </c>
      <c r="EB3" s="2">
        <v>74900</v>
      </c>
      <c r="EC3" s="2">
        <v>2500</v>
      </c>
      <c r="ED3" s="2">
        <v>112800</v>
      </c>
      <c r="EE3" s="2">
        <v>3900</v>
      </c>
      <c r="EF3" s="2">
        <v>1044000</v>
      </c>
      <c r="EG3" s="2">
        <v>36000</v>
      </c>
      <c r="EH3" s="2">
        <v>1887000</v>
      </c>
      <c r="EI3" s="2">
        <v>64000</v>
      </c>
      <c r="EJ3" s="2">
        <v>298000</v>
      </c>
      <c r="EK3" s="2">
        <v>11000</v>
      </c>
      <c r="EL3" s="2">
        <v>194400</v>
      </c>
      <c r="EM3" s="2">
        <v>6100</v>
      </c>
      <c r="EN3">
        <v>21930</v>
      </c>
      <c r="EO3">
        <v>770</v>
      </c>
      <c r="EP3">
        <v>12180</v>
      </c>
      <c r="EQ3">
        <v>440</v>
      </c>
      <c r="ER3">
        <v>14810</v>
      </c>
      <c r="ES3">
        <v>500</v>
      </c>
      <c r="ET3">
        <v>11010</v>
      </c>
      <c r="EU3">
        <v>390</v>
      </c>
      <c r="EV3">
        <v>12750</v>
      </c>
      <c r="EW3">
        <v>460</v>
      </c>
      <c r="EX3">
        <v>9040</v>
      </c>
      <c r="EY3">
        <v>320</v>
      </c>
      <c r="EZ3">
        <v>7320</v>
      </c>
      <c r="FA3">
        <v>250</v>
      </c>
      <c r="FB3">
        <v>2650</v>
      </c>
      <c r="FC3">
        <v>130</v>
      </c>
      <c r="FD3">
        <v>3320</v>
      </c>
      <c r="FE3">
        <v>150</v>
      </c>
      <c r="FF3">
        <v>2039</v>
      </c>
      <c r="FG3">
        <v>96</v>
      </c>
      <c r="FH3">
        <v>15</v>
      </c>
      <c r="FI3">
        <v>14</v>
      </c>
      <c r="FJ3">
        <v>1209</v>
      </c>
      <c r="FK3">
        <v>42</v>
      </c>
      <c r="FL3">
        <v>105</v>
      </c>
      <c r="FM3">
        <v>13</v>
      </c>
      <c r="FN3">
        <v>9120</v>
      </c>
      <c r="FO3">
        <v>290</v>
      </c>
      <c r="FP3" s="2">
        <v>535000</v>
      </c>
      <c r="FQ3" s="2">
        <v>16000</v>
      </c>
      <c r="FR3">
        <v>22580</v>
      </c>
      <c r="FS3">
        <v>730</v>
      </c>
      <c r="FT3">
        <v>481</v>
      </c>
      <c r="FU3">
        <v>34</v>
      </c>
      <c r="FV3" s="120" t="s">
        <v>459</v>
      </c>
    </row>
    <row r="4" spans="1:263" x14ac:dyDescent="0.25">
      <c r="A4" t="s">
        <v>463</v>
      </c>
      <c r="B4" t="s">
        <v>455</v>
      </c>
      <c r="C4" t="s">
        <v>464</v>
      </c>
      <c r="D4" t="s">
        <v>457</v>
      </c>
      <c r="E4" s="1">
        <v>0.52071759259259254</v>
      </c>
      <c r="F4">
        <v>39.759</v>
      </c>
      <c r="G4" t="s">
        <v>465</v>
      </c>
      <c r="H4" s="2">
        <v>6090000</v>
      </c>
      <c r="I4" s="2">
        <v>160000</v>
      </c>
      <c r="J4" s="2">
        <v>1491000</v>
      </c>
      <c r="K4" s="2">
        <v>45000</v>
      </c>
      <c r="L4">
        <v>48990</v>
      </c>
      <c r="M4">
        <v>280</v>
      </c>
      <c r="N4" s="2">
        <v>97900</v>
      </c>
      <c r="O4" s="2">
        <v>2900</v>
      </c>
      <c r="P4" s="2">
        <v>156700</v>
      </c>
      <c r="Q4" s="2">
        <v>1800</v>
      </c>
      <c r="R4" s="2">
        <v>75700</v>
      </c>
      <c r="S4" s="2">
        <v>2100</v>
      </c>
      <c r="T4" s="2">
        <v>114800</v>
      </c>
      <c r="U4" s="2">
        <v>3700</v>
      </c>
      <c r="V4" s="2">
        <v>1038000</v>
      </c>
      <c r="W4" s="2">
        <v>27000</v>
      </c>
      <c r="X4" s="2">
        <v>1922000</v>
      </c>
      <c r="Y4" s="2">
        <v>56000</v>
      </c>
      <c r="Z4" s="2">
        <v>294500</v>
      </c>
      <c r="AA4" s="2">
        <v>8400</v>
      </c>
      <c r="AB4" s="2">
        <v>186000</v>
      </c>
      <c r="AC4" s="2">
        <v>5800</v>
      </c>
      <c r="AD4">
        <v>22130</v>
      </c>
      <c r="AE4">
        <v>680</v>
      </c>
      <c r="AF4">
        <v>12070</v>
      </c>
      <c r="AG4">
        <v>400</v>
      </c>
      <c r="AH4">
        <v>14510</v>
      </c>
      <c r="AI4">
        <v>490</v>
      </c>
      <c r="AJ4">
        <v>10890</v>
      </c>
      <c r="AK4">
        <v>340</v>
      </c>
      <c r="AL4">
        <v>12680</v>
      </c>
      <c r="AM4">
        <v>430</v>
      </c>
      <c r="AN4">
        <v>8820</v>
      </c>
      <c r="AO4">
        <v>300</v>
      </c>
      <c r="AP4">
        <v>7330</v>
      </c>
      <c r="AQ4">
        <v>230</v>
      </c>
      <c r="AR4">
        <v>2600</v>
      </c>
      <c r="AS4">
        <v>130</v>
      </c>
      <c r="AT4">
        <v>3370</v>
      </c>
      <c r="AU4">
        <v>150</v>
      </c>
      <c r="AV4">
        <v>2110</v>
      </c>
      <c r="AW4">
        <v>110</v>
      </c>
      <c r="AX4">
        <v>319</v>
      </c>
      <c r="AY4">
        <v>25</v>
      </c>
      <c r="AZ4">
        <v>93</v>
      </c>
      <c r="BA4">
        <v>13</v>
      </c>
      <c r="BB4">
        <v>1201</v>
      </c>
      <c r="BC4">
        <v>41</v>
      </c>
      <c r="BD4">
        <v>109</v>
      </c>
      <c r="BE4">
        <v>14</v>
      </c>
      <c r="BF4">
        <v>8810</v>
      </c>
      <c r="BG4">
        <v>230</v>
      </c>
      <c r="BH4" s="2">
        <v>526000</v>
      </c>
      <c r="BI4" s="2">
        <v>14000</v>
      </c>
      <c r="BJ4">
        <v>22810</v>
      </c>
      <c r="BK4">
        <v>680</v>
      </c>
      <c r="BL4">
        <v>468</v>
      </c>
      <c r="BM4">
        <v>27</v>
      </c>
      <c r="BN4" s="2">
        <v>34800</v>
      </c>
      <c r="BO4" s="2">
        <v>1200</v>
      </c>
      <c r="BP4">
        <v>-65</v>
      </c>
      <c r="BQ4">
        <v>68</v>
      </c>
      <c r="BR4" s="2">
        <v>964000</v>
      </c>
      <c r="BS4" s="2">
        <v>28000</v>
      </c>
      <c r="BT4">
        <v>583</v>
      </c>
      <c r="BU4">
        <v>18</v>
      </c>
      <c r="BV4">
        <v>4770</v>
      </c>
      <c r="BW4">
        <v>130</v>
      </c>
      <c r="BX4">
        <v>647</v>
      </c>
      <c r="BY4">
        <v>21</v>
      </c>
      <c r="BZ4">
        <v>4440</v>
      </c>
      <c r="CA4">
        <v>120</v>
      </c>
      <c r="CB4">
        <v>7790</v>
      </c>
      <c r="CC4">
        <v>230</v>
      </c>
      <c r="CD4">
        <v>890</v>
      </c>
      <c r="CE4">
        <v>25</v>
      </c>
      <c r="CF4">
        <v>3670</v>
      </c>
      <c r="CG4">
        <v>110</v>
      </c>
      <c r="CH4">
        <v>437</v>
      </c>
      <c r="CI4">
        <v>13</v>
      </c>
      <c r="CJ4">
        <v>59.8</v>
      </c>
      <c r="CK4">
        <v>2</v>
      </c>
      <c r="CL4">
        <v>247.5</v>
      </c>
      <c r="CM4">
        <v>8.4</v>
      </c>
      <c r="CN4">
        <v>26.62</v>
      </c>
      <c r="CO4">
        <v>0.82</v>
      </c>
      <c r="CP4">
        <v>132</v>
      </c>
      <c r="CQ4">
        <v>4.4000000000000004</v>
      </c>
      <c r="CR4">
        <v>21.87</v>
      </c>
      <c r="CS4">
        <v>0.75</v>
      </c>
      <c r="CT4">
        <v>55.4</v>
      </c>
      <c r="CU4">
        <v>1.7</v>
      </c>
      <c r="CV4">
        <v>6.33</v>
      </c>
      <c r="CW4">
        <v>0.33</v>
      </c>
      <c r="CX4">
        <v>36.200000000000003</v>
      </c>
      <c r="CY4">
        <v>1.6</v>
      </c>
      <c r="CZ4">
        <v>4.97</v>
      </c>
      <c r="DA4">
        <v>0.25</v>
      </c>
      <c r="DB4">
        <v>5</v>
      </c>
      <c r="DC4">
        <v>25</v>
      </c>
      <c r="DD4">
        <v>0.9</v>
      </c>
      <c r="DE4">
        <v>2.5</v>
      </c>
      <c r="DF4">
        <v>13.06</v>
      </c>
      <c r="DG4">
        <v>0.45</v>
      </c>
      <c r="DH4">
        <v>1.23</v>
      </c>
      <c r="DI4">
        <v>0.17</v>
      </c>
      <c r="DJ4">
        <v>45.9</v>
      </c>
      <c r="DK4">
        <v>1.2</v>
      </c>
      <c r="DL4">
        <v>1415</v>
      </c>
      <c r="DM4">
        <v>38</v>
      </c>
      <c r="DN4">
        <v>51</v>
      </c>
      <c r="DO4">
        <v>1.5</v>
      </c>
      <c r="DP4" s="2">
        <v>25200</v>
      </c>
      <c r="DQ4" s="2">
        <v>1900</v>
      </c>
      <c r="DR4">
        <v>5.291E-5</v>
      </c>
      <c r="DS4">
        <v>7.8999999999999995E-7</v>
      </c>
      <c r="DT4" s="2">
        <v>97200</v>
      </c>
      <c r="DU4" s="2">
        <v>2900</v>
      </c>
      <c r="DV4" s="2">
        <v>1448000</v>
      </c>
      <c r="DW4" s="2">
        <v>45000</v>
      </c>
      <c r="DX4">
        <v>300</v>
      </c>
      <c r="DY4">
        <v>290</v>
      </c>
      <c r="DZ4" s="2">
        <v>55800</v>
      </c>
      <c r="EA4" s="2">
        <v>1800</v>
      </c>
      <c r="EB4" s="2">
        <v>74100</v>
      </c>
      <c r="EC4" s="2">
        <v>2100</v>
      </c>
      <c r="ED4" s="2">
        <v>114800</v>
      </c>
      <c r="EE4" s="2">
        <v>3700</v>
      </c>
      <c r="EF4" s="2">
        <v>1038000</v>
      </c>
      <c r="EG4" s="2">
        <v>27000</v>
      </c>
      <c r="EH4" s="2">
        <v>1922000</v>
      </c>
      <c r="EI4" s="2">
        <v>56000</v>
      </c>
      <c r="EJ4" s="2">
        <v>294500</v>
      </c>
      <c r="EK4" s="2">
        <v>8400</v>
      </c>
      <c r="EL4" s="2">
        <v>186000</v>
      </c>
      <c r="EM4" s="2">
        <v>5800</v>
      </c>
      <c r="EN4">
        <v>22130</v>
      </c>
      <c r="EO4">
        <v>680</v>
      </c>
      <c r="EP4">
        <v>12070</v>
      </c>
      <c r="EQ4">
        <v>400</v>
      </c>
      <c r="ER4">
        <v>14510</v>
      </c>
      <c r="ES4">
        <v>490</v>
      </c>
      <c r="ET4">
        <v>10890</v>
      </c>
      <c r="EU4">
        <v>340</v>
      </c>
      <c r="EV4">
        <v>12680</v>
      </c>
      <c r="EW4">
        <v>430</v>
      </c>
      <c r="EX4">
        <v>8820</v>
      </c>
      <c r="EY4">
        <v>300</v>
      </c>
      <c r="EZ4">
        <v>7330</v>
      </c>
      <c r="FA4">
        <v>230</v>
      </c>
      <c r="FB4">
        <v>2600</v>
      </c>
      <c r="FC4">
        <v>130</v>
      </c>
      <c r="FD4">
        <v>3370</v>
      </c>
      <c r="FE4">
        <v>150</v>
      </c>
      <c r="FF4">
        <v>2110</v>
      </c>
      <c r="FG4">
        <v>110</v>
      </c>
      <c r="FH4">
        <v>4</v>
      </c>
      <c r="FI4">
        <v>13</v>
      </c>
      <c r="FJ4">
        <v>1188</v>
      </c>
      <c r="FK4">
        <v>41</v>
      </c>
      <c r="FL4">
        <v>102</v>
      </c>
      <c r="FM4">
        <v>14</v>
      </c>
      <c r="FN4">
        <v>8790</v>
      </c>
      <c r="FO4">
        <v>230</v>
      </c>
      <c r="FP4" s="2">
        <v>526000</v>
      </c>
      <c r="FQ4" s="2">
        <v>14000</v>
      </c>
      <c r="FR4">
        <v>22810</v>
      </c>
      <c r="FS4">
        <v>680</v>
      </c>
      <c r="FT4">
        <v>468</v>
      </c>
      <c r="FU4">
        <v>27</v>
      </c>
      <c r="FV4" s="120" t="s">
        <v>459</v>
      </c>
    </row>
    <row r="5" spans="1:263" x14ac:dyDescent="0.25">
      <c r="A5" t="s">
        <v>466</v>
      </c>
      <c r="B5" t="s">
        <v>455</v>
      </c>
      <c r="C5" t="s">
        <v>467</v>
      </c>
      <c r="D5" t="s">
        <v>457</v>
      </c>
      <c r="E5" s="1">
        <v>0.54631446759259261</v>
      </c>
      <c r="F5">
        <v>39.759</v>
      </c>
      <c r="G5" t="s">
        <v>468</v>
      </c>
      <c r="H5" s="2">
        <v>5960000</v>
      </c>
      <c r="I5" s="2">
        <v>200000</v>
      </c>
      <c r="J5" s="2">
        <v>1477000</v>
      </c>
      <c r="K5" s="2">
        <v>57000</v>
      </c>
      <c r="L5">
        <v>47160</v>
      </c>
      <c r="M5">
        <v>270</v>
      </c>
      <c r="N5" s="2">
        <v>95700</v>
      </c>
      <c r="O5" s="2">
        <v>3000</v>
      </c>
      <c r="P5" s="2">
        <v>155800</v>
      </c>
      <c r="Q5" s="2">
        <v>2300</v>
      </c>
      <c r="R5" s="2">
        <v>73600</v>
      </c>
      <c r="S5" s="2">
        <v>2400</v>
      </c>
      <c r="T5" s="2">
        <v>110500</v>
      </c>
      <c r="U5" s="2">
        <v>3300</v>
      </c>
      <c r="V5" s="2">
        <v>1029000</v>
      </c>
      <c r="W5" s="2">
        <v>35000</v>
      </c>
      <c r="X5" s="2">
        <v>1874000</v>
      </c>
      <c r="Y5" s="2">
        <v>65000</v>
      </c>
      <c r="Z5" s="2">
        <v>291500</v>
      </c>
      <c r="AA5" s="2">
        <v>9700</v>
      </c>
      <c r="AB5" s="2">
        <v>186600</v>
      </c>
      <c r="AC5" s="2">
        <v>6400</v>
      </c>
      <c r="AD5">
        <v>21670</v>
      </c>
      <c r="AE5">
        <v>700</v>
      </c>
      <c r="AF5">
        <v>11620</v>
      </c>
      <c r="AG5">
        <v>480</v>
      </c>
      <c r="AH5">
        <v>14470</v>
      </c>
      <c r="AI5">
        <v>540</v>
      </c>
      <c r="AJ5">
        <v>10540</v>
      </c>
      <c r="AK5">
        <v>400</v>
      </c>
      <c r="AL5">
        <v>12520</v>
      </c>
      <c r="AM5">
        <v>490</v>
      </c>
      <c r="AN5">
        <v>8940</v>
      </c>
      <c r="AO5">
        <v>350</v>
      </c>
      <c r="AP5">
        <v>7230</v>
      </c>
      <c r="AQ5">
        <v>290</v>
      </c>
      <c r="AR5">
        <v>2640</v>
      </c>
      <c r="AS5">
        <v>130</v>
      </c>
      <c r="AT5">
        <v>3100</v>
      </c>
      <c r="AU5">
        <v>160</v>
      </c>
      <c r="AV5">
        <v>2050</v>
      </c>
      <c r="AW5">
        <v>100</v>
      </c>
      <c r="AX5">
        <v>341</v>
      </c>
      <c r="AY5">
        <v>22</v>
      </c>
      <c r="AZ5">
        <v>94</v>
      </c>
      <c r="BA5">
        <v>13</v>
      </c>
      <c r="BB5">
        <v>1140</v>
      </c>
      <c r="BC5">
        <v>40</v>
      </c>
      <c r="BD5">
        <v>108</v>
      </c>
      <c r="BE5">
        <v>13</v>
      </c>
      <c r="BF5">
        <v>8820</v>
      </c>
      <c r="BG5">
        <v>330</v>
      </c>
      <c r="BH5" s="2">
        <v>518000</v>
      </c>
      <c r="BI5" s="2">
        <v>17000</v>
      </c>
      <c r="BJ5">
        <v>22390</v>
      </c>
      <c r="BK5">
        <v>700</v>
      </c>
      <c r="BL5">
        <v>424</v>
      </c>
      <c r="BM5">
        <v>27</v>
      </c>
      <c r="BN5" s="2">
        <v>-200000</v>
      </c>
      <c r="BO5" s="2">
        <v>11000</v>
      </c>
      <c r="BP5">
        <v>-70</v>
      </c>
      <c r="BQ5">
        <v>48</v>
      </c>
      <c r="BR5" s="2">
        <v>1131000</v>
      </c>
      <c r="BS5" s="2">
        <v>36000</v>
      </c>
      <c r="BT5">
        <v>627</v>
      </c>
      <c r="BU5">
        <v>26</v>
      </c>
      <c r="BV5">
        <v>4030</v>
      </c>
      <c r="BW5">
        <v>140</v>
      </c>
      <c r="BX5">
        <v>666</v>
      </c>
      <c r="BY5">
        <v>20</v>
      </c>
      <c r="BZ5">
        <v>4760</v>
      </c>
      <c r="CA5">
        <v>160</v>
      </c>
      <c r="CB5">
        <v>8330</v>
      </c>
      <c r="CC5">
        <v>290</v>
      </c>
      <c r="CD5">
        <v>940</v>
      </c>
      <c r="CE5">
        <v>31</v>
      </c>
      <c r="CF5">
        <v>3680</v>
      </c>
      <c r="CG5">
        <v>120</v>
      </c>
      <c r="CH5">
        <v>510</v>
      </c>
      <c r="CI5">
        <v>16</v>
      </c>
      <c r="CJ5">
        <v>65.8</v>
      </c>
      <c r="CK5">
        <v>2.7</v>
      </c>
      <c r="CL5">
        <v>287</v>
      </c>
      <c r="CM5">
        <v>11</v>
      </c>
      <c r="CN5">
        <v>28</v>
      </c>
      <c r="CO5">
        <v>1.1000000000000001</v>
      </c>
      <c r="CP5">
        <v>142.9</v>
      </c>
      <c r="CQ5">
        <v>5.6</v>
      </c>
      <c r="CR5">
        <v>28.7</v>
      </c>
      <c r="CS5">
        <v>1.1000000000000001</v>
      </c>
      <c r="CT5">
        <v>62.1</v>
      </c>
      <c r="CU5">
        <v>2.5</v>
      </c>
      <c r="CV5">
        <v>7.07</v>
      </c>
      <c r="CW5">
        <v>0.35</v>
      </c>
      <c r="CX5">
        <v>38.5</v>
      </c>
      <c r="CY5">
        <v>1.9</v>
      </c>
      <c r="CZ5">
        <v>5.35</v>
      </c>
      <c r="DA5">
        <v>0.27</v>
      </c>
      <c r="DB5">
        <v>28</v>
      </c>
      <c r="DC5">
        <v>23</v>
      </c>
      <c r="DD5">
        <v>1.2</v>
      </c>
      <c r="DE5">
        <v>2.8</v>
      </c>
      <c r="DF5">
        <v>12.95</v>
      </c>
      <c r="DG5">
        <v>0.46</v>
      </c>
      <c r="DH5">
        <v>1.34</v>
      </c>
      <c r="DI5">
        <v>0.17</v>
      </c>
      <c r="DJ5">
        <v>47.6</v>
      </c>
      <c r="DK5">
        <v>1.8</v>
      </c>
      <c r="DL5">
        <v>1490</v>
      </c>
      <c r="DM5">
        <v>48</v>
      </c>
      <c r="DN5">
        <v>53.4</v>
      </c>
      <c r="DO5">
        <v>1.7</v>
      </c>
      <c r="DP5">
        <v>747</v>
      </c>
      <c r="DQ5">
        <v>48</v>
      </c>
      <c r="DR5">
        <v>4.71E-5</v>
      </c>
      <c r="DS5">
        <v>9.9999999999999995E-7</v>
      </c>
      <c r="DT5" s="2">
        <v>95100</v>
      </c>
      <c r="DU5" s="2">
        <v>3000</v>
      </c>
      <c r="DV5" s="2">
        <v>1437000</v>
      </c>
      <c r="DW5" s="2">
        <v>57000</v>
      </c>
      <c r="DX5">
        <v>390</v>
      </c>
      <c r="DY5">
        <v>270</v>
      </c>
      <c r="DZ5" s="2">
        <v>55000</v>
      </c>
      <c r="EA5" s="2">
        <v>2300</v>
      </c>
      <c r="EB5" s="2">
        <v>72100</v>
      </c>
      <c r="EC5" s="2">
        <v>2400</v>
      </c>
      <c r="ED5" s="2">
        <v>110500</v>
      </c>
      <c r="EE5" s="2">
        <v>3300</v>
      </c>
      <c r="EF5" s="2">
        <v>1029000</v>
      </c>
      <c r="EG5" s="2">
        <v>35000</v>
      </c>
      <c r="EH5" s="2">
        <v>1874000</v>
      </c>
      <c r="EI5" s="2">
        <v>65000</v>
      </c>
      <c r="EJ5" s="2">
        <v>291500</v>
      </c>
      <c r="EK5" s="2">
        <v>9700</v>
      </c>
      <c r="EL5" s="2">
        <v>186600</v>
      </c>
      <c r="EM5" s="2">
        <v>6400</v>
      </c>
      <c r="EN5">
        <v>21670</v>
      </c>
      <c r="EO5">
        <v>700</v>
      </c>
      <c r="EP5">
        <v>11620</v>
      </c>
      <c r="EQ5">
        <v>480</v>
      </c>
      <c r="ER5">
        <v>14470</v>
      </c>
      <c r="ES5">
        <v>540</v>
      </c>
      <c r="ET5">
        <v>10540</v>
      </c>
      <c r="EU5">
        <v>400</v>
      </c>
      <c r="EV5">
        <v>12520</v>
      </c>
      <c r="EW5">
        <v>490</v>
      </c>
      <c r="EX5">
        <v>8940</v>
      </c>
      <c r="EY5">
        <v>350</v>
      </c>
      <c r="EZ5">
        <v>7230</v>
      </c>
      <c r="FA5">
        <v>290</v>
      </c>
      <c r="FB5">
        <v>2640</v>
      </c>
      <c r="FC5">
        <v>130</v>
      </c>
      <c r="FD5">
        <v>3100</v>
      </c>
      <c r="FE5">
        <v>160</v>
      </c>
      <c r="FF5">
        <v>2050</v>
      </c>
      <c r="FG5">
        <v>100</v>
      </c>
      <c r="FH5">
        <v>6</v>
      </c>
      <c r="FI5">
        <v>13</v>
      </c>
      <c r="FJ5">
        <v>1128</v>
      </c>
      <c r="FK5">
        <v>40</v>
      </c>
      <c r="FL5">
        <v>105</v>
      </c>
      <c r="FM5">
        <v>13</v>
      </c>
      <c r="FN5">
        <v>8810</v>
      </c>
      <c r="FO5">
        <v>330</v>
      </c>
      <c r="FP5" s="2">
        <v>518000</v>
      </c>
      <c r="FQ5" s="2">
        <v>17000</v>
      </c>
      <c r="FR5">
        <v>22390</v>
      </c>
      <c r="FS5">
        <v>700</v>
      </c>
      <c r="FT5">
        <v>424</v>
      </c>
      <c r="FU5">
        <v>27</v>
      </c>
      <c r="FV5" s="120" t="s">
        <v>459</v>
      </c>
    </row>
    <row r="6" spans="1:263" x14ac:dyDescent="0.25">
      <c r="A6" t="s">
        <v>469</v>
      </c>
      <c r="B6" t="s">
        <v>455</v>
      </c>
      <c r="C6" t="s">
        <v>470</v>
      </c>
      <c r="D6" t="s">
        <v>457</v>
      </c>
      <c r="E6" s="1">
        <v>0.54712048611111108</v>
      </c>
      <c r="F6">
        <v>40.481000000000002</v>
      </c>
      <c r="G6" t="s">
        <v>471</v>
      </c>
      <c r="H6" s="2">
        <v>5810000</v>
      </c>
      <c r="I6" s="2">
        <v>160000</v>
      </c>
      <c r="J6" s="2">
        <v>1402000</v>
      </c>
      <c r="K6" s="2">
        <v>48000</v>
      </c>
      <c r="L6">
        <v>47550</v>
      </c>
      <c r="M6">
        <v>270</v>
      </c>
      <c r="N6" s="2">
        <v>94200</v>
      </c>
      <c r="O6" s="2">
        <v>2900</v>
      </c>
      <c r="P6" s="2">
        <v>153400</v>
      </c>
      <c r="Q6" s="2">
        <v>1700</v>
      </c>
      <c r="R6" s="2">
        <v>73500</v>
      </c>
      <c r="S6" s="2">
        <v>2100</v>
      </c>
      <c r="T6" s="2">
        <v>109900</v>
      </c>
      <c r="U6" s="2">
        <v>3200</v>
      </c>
      <c r="V6" s="2">
        <v>1001000</v>
      </c>
      <c r="W6" s="2">
        <v>29000</v>
      </c>
      <c r="X6" s="2">
        <v>1829000</v>
      </c>
      <c r="Y6" s="2">
        <v>56000</v>
      </c>
      <c r="Z6" s="2">
        <v>282600</v>
      </c>
      <c r="AA6" s="2">
        <v>8400</v>
      </c>
      <c r="AB6" s="2">
        <v>182400</v>
      </c>
      <c r="AC6" s="2">
        <v>5700</v>
      </c>
      <c r="AD6">
        <v>21220</v>
      </c>
      <c r="AE6">
        <v>610</v>
      </c>
      <c r="AF6">
        <v>11230</v>
      </c>
      <c r="AG6">
        <v>400</v>
      </c>
      <c r="AH6">
        <v>13970</v>
      </c>
      <c r="AI6">
        <v>450</v>
      </c>
      <c r="AJ6">
        <v>10550</v>
      </c>
      <c r="AK6">
        <v>340</v>
      </c>
      <c r="AL6">
        <v>12340</v>
      </c>
      <c r="AM6">
        <v>390</v>
      </c>
      <c r="AN6">
        <v>8540</v>
      </c>
      <c r="AO6">
        <v>270</v>
      </c>
      <c r="AP6">
        <v>6960</v>
      </c>
      <c r="AQ6">
        <v>270</v>
      </c>
      <c r="AR6">
        <v>2640</v>
      </c>
      <c r="AS6">
        <v>120</v>
      </c>
      <c r="AT6">
        <v>3170</v>
      </c>
      <c r="AU6">
        <v>140</v>
      </c>
      <c r="AV6">
        <v>2040</v>
      </c>
      <c r="AW6">
        <v>110</v>
      </c>
      <c r="AX6">
        <v>335</v>
      </c>
      <c r="AY6">
        <v>24</v>
      </c>
      <c r="AZ6">
        <v>99</v>
      </c>
      <c r="BA6">
        <v>15</v>
      </c>
      <c r="BB6">
        <v>1214</v>
      </c>
      <c r="BC6">
        <v>41</v>
      </c>
      <c r="BD6">
        <v>123</v>
      </c>
      <c r="BE6">
        <v>15</v>
      </c>
      <c r="BF6">
        <v>8850</v>
      </c>
      <c r="BG6">
        <v>280</v>
      </c>
      <c r="BH6" s="2">
        <v>504000</v>
      </c>
      <c r="BI6" s="2">
        <v>15000</v>
      </c>
      <c r="BJ6">
        <v>21750</v>
      </c>
      <c r="BK6">
        <v>640</v>
      </c>
      <c r="BL6">
        <v>397</v>
      </c>
      <c r="BM6">
        <v>27</v>
      </c>
      <c r="BN6" s="2">
        <v>-119000</v>
      </c>
      <c r="BO6" s="2">
        <v>5300</v>
      </c>
      <c r="BP6">
        <v>-23</v>
      </c>
      <c r="BQ6">
        <v>43</v>
      </c>
      <c r="BR6" s="2">
        <v>1120000</v>
      </c>
      <c r="BS6" s="2">
        <v>34000</v>
      </c>
      <c r="BT6">
        <v>599</v>
      </c>
      <c r="BU6">
        <v>20</v>
      </c>
      <c r="BV6">
        <v>3990</v>
      </c>
      <c r="BW6">
        <v>120</v>
      </c>
      <c r="BX6">
        <v>664</v>
      </c>
      <c r="BY6">
        <v>19</v>
      </c>
      <c r="BZ6">
        <v>4640</v>
      </c>
      <c r="CA6">
        <v>130</v>
      </c>
      <c r="CB6">
        <v>8150</v>
      </c>
      <c r="CC6">
        <v>250</v>
      </c>
      <c r="CD6">
        <v>913</v>
      </c>
      <c r="CE6">
        <v>27</v>
      </c>
      <c r="CF6">
        <v>3720</v>
      </c>
      <c r="CG6">
        <v>110</v>
      </c>
      <c r="CH6">
        <v>506</v>
      </c>
      <c r="CI6">
        <v>14</v>
      </c>
      <c r="CJ6">
        <v>64.5</v>
      </c>
      <c r="CK6">
        <v>2.2999999999999998</v>
      </c>
      <c r="CL6">
        <v>278.10000000000002</v>
      </c>
      <c r="CM6">
        <v>9</v>
      </c>
      <c r="CN6">
        <v>28.1</v>
      </c>
      <c r="CO6">
        <v>0.89</v>
      </c>
      <c r="CP6">
        <v>142.4</v>
      </c>
      <c r="CQ6">
        <v>4.5</v>
      </c>
      <c r="CR6">
        <v>28.35</v>
      </c>
      <c r="CS6">
        <v>0.86</v>
      </c>
      <c r="CT6">
        <v>60.8</v>
      </c>
      <c r="CU6">
        <v>2.2999999999999998</v>
      </c>
      <c r="CV6">
        <v>7.1</v>
      </c>
      <c r="CW6">
        <v>0.31</v>
      </c>
      <c r="CX6">
        <v>39.5</v>
      </c>
      <c r="CY6">
        <v>1.7</v>
      </c>
      <c r="CZ6">
        <v>5.36</v>
      </c>
      <c r="DA6">
        <v>0.28000000000000003</v>
      </c>
      <c r="DB6">
        <v>13</v>
      </c>
      <c r="DC6">
        <v>24</v>
      </c>
      <c r="DD6">
        <v>2.2000000000000002</v>
      </c>
      <c r="DE6">
        <v>3.3</v>
      </c>
      <c r="DF6">
        <v>13.82</v>
      </c>
      <c r="DG6">
        <v>0.47</v>
      </c>
      <c r="DH6">
        <v>1.54</v>
      </c>
      <c r="DI6">
        <v>0.19</v>
      </c>
      <c r="DJ6">
        <v>47.9</v>
      </c>
      <c r="DK6">
        <v>1.5</v>
      </c>
      <c r="DL6">
        <v>1452</v>
      </c>
      <c r="DM6">
        <v>42</v>
      </c>
      <c r="DN6">
        <v>52</v>
      </c>
      <c r="DO6">
        <v>1.5</v>
      </c>
      <c r="DP6">
        <v>632</v>
      </c>
      <c r="DQ6">
        <v>43</v>
      </c>
      <c r="DR6">
        <v>4.6770000000000001E-5</v>
      </c>
      <c r="DS6">
        <v>9.5000000000000001E-7</v>
      </c>
      <c r="DT6" s="2">
        <v>93600</v>
      </c>
      <c r="DU6" s="2">
        <v>2900</v>
      </c>
      <c r="DV6" s="2">
        <v>1361000</v>
      </c>
      <c r="DW6" s="2">
        <v>48000</v>
      </c>
      <c r="DX6">
        <v>140</v>
      </c>
      <c r="DY6">
        <v>270</v>
      </c>
      <c r="DZ6" s="2">
        <v>52500</v>
      </c>
      <c r="EA6" s="2">
        <v>1800</v>
      </c>
      <c r="EB6" s="2">
        <v>71900</v>
      </c>
      <c r="EC6" s="2">
        <v>2100</v>
      </c>
      <c r="ED6" s="2">
        <v>109900</v>
      </c>
      <c r="EE6" s="2">
        <v>3200</v>
      </c>
      <c r="EF6" s="2">
        <v>1001000</v>
      </c>
      <c r="EG6" s="2">
        <v>29000</v>
      </c>
      <c r="EH6" s="2">
        <v>1829000</v>
      </c>
      <c r="EI6" s="2">
        <v>56000</v>
      </c>
      <c r="EJ6" s="2">
        <v>282600</v>
      </c>
      <c r="EK6" s="2">
        <v>8400</v>
      </c>
      <c r="EL6" s="2">
        <v>182400</v>
      </c>
      <c r="EM6" s="2">
        <v>5700</v>
      </c>
      <c r="EN6">
        <v>21220</v>
      </c>
      <c r="EO6">
        <v>610</v>
      </c>
      <c r="EP6">
        <v>11230</v>
      </c>
      <c r="EQ6">
        <v>400</v>
      </c>
      <c r="ER6">
        <v>13970</v>
      </c>
      <c r="ES6">
        <v>450</v>
      </c>
      <c r="ET6">
        <v>10550</v>
      </c>
      <c r="EU6">
        <v>340</v>
      </c>
      <c r="EV6">
        <v>12340</v>
      </c>
      <c r="EW6">
        <v>390</v>
      </c>
      <c r="EX6">
        <v>8540</v>
      </c>
      <c r="EY6">
        <v>270</v>
      </c>
      <c r="EZ6">
        <v>6960</v>
      </c>
      <c r="FA6">
        <v>270</v>
      </c>
      <c r="FB6">
        <v>2640</v>
      </c>
      <c r="FC6">
        <v>120</v>
      </c>
      <c r="FD6">
        <v>3170</v>
      </c>
      <c r="FE6">
        <v>140</v>
      </c>
      <c r="FF6">
        <v>2040</v>
      </c>
      <c r="FG6">
        <v>110</v>
      </c>
      <c r="FH6">
        <v>10</v>
      </c>
      <c r="FI6">
        <v>15</v>
      </c>
      <c r="FJ6">
        <v>1203</v>
      </c>
      <c r="FK6">
        <v>41</v>
      </c>
      <c r="FL6">
        <v>120</v>
      </c>
      <c r="FM6">
        <v>15</v>
      </c>
      <c r="FN6">
        <v>8850</v>
      </c>
      <c r="FO6">
        <v>280</v>
      </c>
      <c r="FP6" s="2">
        <v>504000</v>
      </c>
      <c r="FQ6" s="2">
        <v>15000</v>
      </c>
      <c r="FR6">
        <v>21750</v>
      </c>
      <c r="FS6">
        <v>640</v>
      </c>
      <c r="FT6">
        <v>397</v>
      </c>
      <c r="FU6">
        <v>27</v>
      </c>
      <c r="FV6" s="120" t="s">
        <v>459</v>
      </c>
    </row>
    <row r="7" spans="1:263" x14ac:dyDescent="0.25">
      <c r="A7" t="s">
        <v>472</v>
      </c>
      <c r="B7" t="s">
        <v>455</v>
      </c>
      <c r="C7" t="s">
        <v>473</v>
      </c>
      <c r="D7" t="s">
        <v>457</v>
      </c>
      <c r="E7" s="1">
        <v>0.54796550925925924</v>
      </c>
      <c r="F7">
        <v>37.107999999999997</v>
      </c>
      <c r="G7" t="s">
        <v>474</v>
      </c>
      <c r="H7" s="2">
        <v>5910000</v>
      </c>
      <c r="I7" s="2">
        <v>160000</v>
      </c>
      <c r="J7" s="2">
        <v>1444000</v>
      </c>
      <c r="K7" s="2">
        <v>48000</v>
      </c>
      <c r="L7">
        <v>47530</v>
      </c>
      <c r="M7">
        <v>260</v>
      </c>
      <c r="N7" s="2">
        <v>94500</v>
      </c>
      <c r="O7" s="2">
        <v>2900</v>
      </c>
      <c r="P7" s="2">
        <v>153000</v>
      </c>
      <c r="Q7" s="2">
        <v>1700</v>
      </c>
      <c r="R7" s="2">
        <v>74200</v>
      </c>
      <c r="S7" s="2">
        <v>2300</v>
      </c>
      <c r="T7" s="2">
        <v>108800</v>
      </c>
      <c r="U7" s="2">
        <v>3200</v>
      </c>
      <c r="V7" s="2">
        <v>1018000</v>
      </c>
      <c r="W7" s="2">
        <v>33000</v>
      </c>
      <c r="X7" s="2">
        <v>1867000</v>
      </c>
      <c r="Y7" s="2">
        <v>55000</v>
      </c>
      <c r="Z7" s="2">
        <v>287200</v>
      </c>
      <c r="AA7" s="2">
        <v>9100</v>
      </c>
      <c r="AB7" s="2">
        <v>183100</v>
      </c>
      <c r="AC7" s="2">
        <v>6000</v>
      </c>
      <c r="AD7">
        <v>21370</v>
      </c>
      <c r="AE7">
        <v>630</v>
      </c>
      <c r="AF7">
        <v>11260</v>
      </c>
      <c r="AG7">
        <v>450</v>
      </c>
      <c r="AH7">
        <v>14440</v>
      </c>
      <c r="AI7">
        <v>460</v>
      </c>
      <c r="AJ7">
        <v>10880</v>
      </c>
      <c r="AK7">
        <v>390</v>
      </c>
      <c r="AL7">
        <v>12430</v>
      </c>
      <c r="AM7">
        <v>410</v>
      </c>
      <c r="AN7">
        <v>8380</v>
      </c>
      <c r="AO7">
        <v>290</v>
      </c>
      <c r="AP7">
        <v>7250</v>
      </c>
      <c r="AQ7">
        <v>290</v>
      </c>
      <c r="AR7">
        <v>2640</v>
      </c>
      <c r="AS7">
        <v>130</v>
      </c>
      <c r="AT7">
        <v>3150</v>
      </c>
      <c r="AU7">
        <v>150</v>
      </c>
      <c r="AV7">
        <v>1990</v>
      </c>
      <c r="AW7">
        <v>100</v>
      </c>
      <c r="AX7">
        <v>329</v>
      </c>
      <c r="AY7">
        <v>24</v>
      </c>
      <c r="AZ7">
        <v>96</v>
      </c>
      <c r="BA7">
        <v>14</v>
      </c>
      <c r="BB7">
        <v>1146</v>
      </c>
      <c r="BC7">
        <v>44</v>
      </c>
      <c r="BD7">
        <v>103</v>
      </c>
      <c r="BE7">
        <v>11</v>
      </c>
      <c r="BF7">
        <v>8520</v>
      </c>
      <c r="BG7">
        <v>310</v>
      </c>
      <c r="BH7" s="2">
        <v>507000</v>
      </c>
      <c r="BI7" s="2">
        <v>15000</v>
      </c>
      <c r="BJ7">
        <v>21890</v>
      </c>
      <c r="BK7">
        <v>670</v>
      </c>
      <c r="BL7">
        <v>423</v>
      </c>
      <c r="BM7">
        <v>26</v>
      </c>
      <c r="BN7" s="2">
        <v>-89600</v>
      </c>
      <c r="BO7" s="2">
        <v>3600</v>
      </c>
      <c r="BP7">
        <v>-18</v>
      </c>
      <c r="BQ7">
        <v>36</v>
      </c>
      <c r="BR7" s="2">
        <v>1132000</v>
      </c>
      <c r="BS7" s="2">
        <v>35000</v>
      </c>
      <c r="BT7">
        <v>594</v>
      </c>
      <c r="BU7">
        <v>20</v>
      </c>
      <c r="BV7">
        <v>4010</v>
      </c>
      <c r="BW7">
        <v>130</v>
      </c>
      <c r="BX7">
        <v>659</v>
      </c>
      <c r="BY7">
        <v>20</v>
      </c>
      <c r="BZ7">
        <v>4730</v>
      </c>
      <c r="CA7">
        <v>150</v>
      </c>
      <c r="CB7">
        <v>8350</v>
      </c>
      <c r="CC7">
        <v>250</v>
      </c>
      <c r="CD7">
        <v>930</v>
      </c>
      <c r="CE7">
        <v>29</v>
      </c>
      <c r="CF7">
        <v>3860</v>
      </c>
      <c r="CG7">
        <v>120</v>
      </c>
      <c r="CH7">
        <v>516</v>
      </c>
      <c r="CI7">
        <v>15</v>
      </c>
      <c r="CJ7">
        <v>65.5</v>
      </c>
      <c r="CK7">
        <v>2.6</v>
      </c>
      <c r="CL7">
        <v>288</v>
      </c>
      <c r="CM7">
        <v>9.1999999999999993</v>
      </c>
      <c r="CN7">
        <v>29.1</v>
      </c>
      <c r="CO7">
        <v>1</v>
      </c>
      <c r="CP7">
        <v>145.1</v>
      </c>
      <c r="CQ7">
        <v>4.7</v>
      </c>
      <c r="CR7">
        <v>28.84</v>
      </c>
      <c r="CS7">
        <v>0.97</v>
      </c>
      <c r="CT7">
        <v>64.3</v>
      </c>
      <c r="CU7">
        <v>2.6</v>
      </c>
      <c r="CV7">
        <v>7.18</v>
      </c>
      <c r="CW7">
        <v>0.34</v>
      </c>
      <c r="CX7">
        <v>39.5</v>
      </c>
      <c r="CY7">
        <v>1.9</v>
      </c>
      <c r="CZ7">
        <v>5.23</v>
      </c>
      <c r="DA7">
        <v>0.27</v>
      </c>
      <c r="DB7">
        <v>2</v>
      </c>
      <c r="DC7">
        <v>23</v>
      </c>
      <c r="DD7">
        <v>1.3</v>
      </c>
      <c r="DE7">
        <v>3</v>
      </c>
      <c r="DF7">
        <v>13.06</v>
      </c>
      <c r="DG7">
        <v>0.51</v>
      </c>
      <c r="DH7">
        <v>1.28</v>
      </c>
      <c r="DI7">
        <v>0.14000000000000001</v>
      </c>
      <c r="DJ7">
        <v>46.2</v>
      </c>
      <c r="DK7">
        <v>1.7</v>
      </c>
      <c r="DL7">
        <v>1465</v>
      </c>
      <c r="DM7">
        <v>45</v>
      </c>
      <c r="DN7">
        <v>52.5</v>
      </c>
      <c r="DO7">
        <v>1.6</v>
      </c>
      <c r="DP7">
        <v>619</v>
      </c>
      <c r="DQ7">
        <v>38</v>
      </c>
      <c r="DR7">
        <v>4.6480000000000002E-5</v>
      </c>
      <c r="DS7">
        <v>9.9000000000000005E-7</v>
      </c>
      <c r="DT7" s="2">
        <v>93900</v>
      </c>
      <c r="DU7" s="2">
        <v>2900</v>
      </c>
      <c r="DV7" s="2">
        <v>1403000</v>
      </c>
      <c r="DW7" s="2">
        <v>48000</v>
      </c>
      <c r="DX7">
        <v>130</v>
      </c>
      <c r="DY7">
        <v>260</v>
      </c>
      <c r="DZ7" s="2">
        <v>52000</v>
      </c>
      <c r="EA7" s="2">
        <v>1700</v>
      </c>
      <c r="EB7" s="2">
        <v>72600</v>
      </c>
      <c r="EC7" s="2">
        <v>2300</v>
      </c>
      <c r="ED7" s="2">
        <v>108800</v>
      </c>
      <c r="EE7" s="2">
        <v>3200</v>
      </c>
      <c r="EF7" s="2">
        <v>1018000</v>
      </c>
      <c r="EG7" s="2">
        <v>33000</v>
      </c>
      <c r="EH7" s="2">
        <v>1867000</v>
      </c>
      <c r="EI7" s="2">
        <v>55000</v>
      </c>
      <c r="EJ7" s="2">
        <v>287200</v>
      </c>
      <c r="EK7" s="2">
        <v>9100</v>
      </c>
      <c r="EL7" s="2">
        <v>183100</v>
      </c>
      <c r="EM7" s="2">
        <v>6000</v>
      </c>
      <c r="EN7">
        <v>21370</v>
      </c>
      <c r="EO7">
        <v>630</v>
      </c>
      <c r="EP7">
        <v>11260</v>
      </c>
      <c r="EQ7">
        <v>450</v>
      </c>
      <c r="ER7">
        <v>14440</v>
      </c>
      <c r="ES7">
        <v>460</v>
      </c>
      <c r="ET7">
        <v>10880</v>
      </c>
      <c r="EU7">
        <v>390</v>
      </c>
      <c r="EV7">
        <v>12430</v>
      </c>
      <c r="EW7">
        <v>410</v>
      </c>
      <c r="EX7">
        <v>8380</v>
      </c>
      <c r="EY7">
        <v>290</v>
      </c>
      <c r="EZ7">
        <v>7250</v>
      </c>
      <c r="FA7">
        <v>290</v>
      </c>
      <c r="FB7">
        <v>2640</v>
      </c>
      <c r="FC7">
        <v>130</v>
      </c>
      <c r="FD7">
        <v>3150</v>
      </c>
      <c r="FE7">
        <v>150</v>
      </c>
      <c r="FF7">
        <v>1990</v>
      </c>
      <c r="FG7">
        <v>100</v>
      </c>
      <c r="FH7">
        <v>6</v>
      </c>
      <c r="FI7">
        <v>14</v>
      </c>
      <c r="FJ7">
        <v>1135</v>
      </c>
      <c r="FK7">
        <v>44</v>
      </c>
      <c r="FL7">
        <v>99</v>
      </c>
      <c r="FM7">
        <v>11</v>
      </c>
      <c r="FN7">
        <v>8520</v>
      </c>
      <c r="FO7">
        <v>310</v>
      </c>
      <c r="FP7" s="2">
        <v>507000</v>
      </c>
      <c r="FQ7" s="2">
        <v>15000</v>
      </c>
      <c r="FR7">
        <v>21890</v>
      </c>
      <c r="FS7">
        <v>670</v>
      </c>
      <c r="FT7">
        <v>423</v>
      </c>
      <c r="FU7">
        <v>26</v>
      </c>
      <c r="FV7" s="120" t="s">
        <v>459</v>
      </c>
    </row>
    <row r="8" spans="1:263" x14ac:dyDescent="0.25">
      <c r="A8" t="s">
        <v>475</v>
      </c>
      <c r="B8" t="s">
        <v>455</v>
      </c>
      <c r="C8" t="s">
        <v>476</v>
      </c>
      <c r="D8" t="s">
        <v>457</v>
      </c>
      <c r="E8" s="1">
        <v>0.57315520833333333</v>
      </c>
      <c r="F8">
        <v>39.518000000000001</v>
      </c>
      <c r="G8" t="s">
        <v>477</v>
      </c>
      <c r="H8" s="2">
        <v>5820000</v>
      </c>
      <c r="I8" s="2">
        <v>180000</v>
      </c>
      <c r="J8" s="2">
        <v>1416000</v>
      </c>
      <c r="K8" s="2">
        <v>56000</v>
      </c>
      <c r="L8">
        <v>47000</v>
      </c>
      <c r="M8">
        <v>270</v>
      </c>
      <c r="N8" s="2">
        <v>92600</v>
      </c>
      <c r="O8" s="2">
        <v>3200</v>
      </c>
      <c r="P8" s="2">
        <v>152300</v>
      </c>
      <c r="Q8" s="2">
        <v>2000</v>
      </c>
      <c r="R8" s="2">
        <v>72500</v>
      </c>
      <c r="S8" s="2">
        <v>2400</v>
      </c>
      <c r="T8" s="2">
        <v>107500</v>
      </c>
      <c r="U8" s="2">
        <v>4000</v>
      </c>
      <c r="V8" s="2">
        <v>997000</v>
      </c>
      <c r="W8" s="2">
        <v>35000</v>
      </c>
      <c r="X8" s="2">
        <v>1830000</v>
      </c>
      <c r="Y8" s="2">
        <v>65000</v>
      </c>
      <c r="Z8" s="2">
        <v>281000</v>
      </c>
      <c r="AA8" s="2">
        <v>10000</v>
      </c>
      <c r="AB8" s="2">
        <v>184100</v>
      </c>
      <c r="AC8" s="2">
        <v>5800</v>
      </c>
      <c r="AD8">
        <v>21400</v>
      </c>
      <c r="AE8">
        <v>690</v>
      </c>
      <c r="AF8">
        <v>11180</v>
      </c>
      <c r="AG8">
        <v>360</v>
      </c>
      <c r="AH8">
        <v>14010</v>
      </c>
      <c r="AI8">
        <v>520</v>
      </c>
      <c r="AJ8">
        <v>10490</v>
      </c>
      <c r="AK8">
        <v>370</v>
      </c>
      <c r="AL8">
        <v>12290</v>
      </c>
      <c r="AM8">
        <v>400</v>
      </c>
      <c r="AN8">
        <v>8520</v>
      </c>
      <c r="AO8">
        <v>300</v>
      </c>
      <c r="AP8">
        <v>7040</v>
      </c>
      <c r="AQ8">
        <v>260</v>
      </c>
      <c r="AR8">
        <v>2530</v>
      </c>
      <c r="AS8">
        <v>120</v>
      </c>
      <c r="AT8">
        <v>3170</v>
      </c>
      <c r="AU8">
        <v>150</v>
      </c>
      <c r="AV8">
        <v>1950</v>
      </c>
      <c r="AW8">
        <v>110</v>
      </c>
      <c r="AX8">
        <v>328</v>
      </c>
      <c r="AY8">
        <v>25</v>
      </c>
      <c r="AZ8">
        <v>93</v>
      </c>
      <c r="BA8">
        <v>12</v>
      </c>
      <c r="BB8">
        <v>1105</v>
      </c>
      <c r="BC8">
        <v>42</v>
      </c>
      <c r="BD8">
        <v>104</v>
      </c>
      <c r="BE8">
        <v>13</v>
      </c>
      <c r="BF8">
        <v>8480</v>
      </c>
      <c r="BG8">
        <v>300</v>
      </c>
      <c r="BH8" s="2">
        <v>506000</v>
      </c>
      <c r="BI8" s="2">
        <v>15000</v>
      </c>
      <c r="BJ8">
        <v>21850</v>
      </c>
      <c r="BK8">
        <v>710</v>
      </c>
      <c r="BL8">
        <v>407</v>
      </c>
      <c r="BM8">
        <v>28</v>
      </c>
      <c r="BN8" s="2">
        <v>39600</v>
      </c>
      <c r="BO8" s="2">
        <v>1700</v>
      </c>
      <c r="BP8">
        <v>-176</v>
      </c>
      <c r="BQ8">
        <v>98</v>
      </c>
      <c r="BR8" s="2">
        <v>1384000</v>
      </c>
      <c r="BS8" s="2">
        <v>48000</v>
      </c>
      <c r="BT8">
        <v>574</v>
      </c>
      <c r="BU8">
        <v>21</v>
      </c>
      <c r="BV8">
        <v>4580</v>
      </c>
      <c r="BW8">
        <v>160</v>
      </c>
      <c r="BX8">
        <v>756</v>
      </c>
      <c r="BY8">
        <v>28</v>
      </c>
      <c r="BZ8">
        <v>5030</v>
      </c>
      <c r="CA8">
        <v>180</v>
      </c>
      <c r="CB8">
        <v>9050</v>
      </c>
      <c r="CC8">
        <v>320</v>
      </c>
      <c r="CD8">
        <v>974</v>
      </c>
      <c r="CE8">
        <v>35</v>
      </c>
      <c r="CF8">
        <v>3250</v>
      </c>
      <c r="CG8">
        <v>110</v>
      </c>
      <c r="CH8">
        <v>465</v>
      </c>
      <c r="CI8">
        <v>15</v>
      </c>
      <c r="CJ8">
        <v>61.5</v>
      </c>
      <c r="CK8">
        <v>2</v>
      </c>
      <c r="CL8">
        <v>322</v>
      </c>
      <c r="CM8">
        <v>12</v>
      </c>
      <c r="CN8">
        <v>30.6</v>
      </c>
      <c r="CO8">
        <v>1.1000000000000001</v>
      </c>
      <c r="CP8">
        <v>146.69999999999999</v>
      </c>
      <c r="CQ8">
        <v>4.8</v>
      </c>
      <c r="CR8">
        <v>21.61</v>
      </c>
      <c r="CS8">
        <v>0.77</v>
      </c>
      <c r="CT8">
        <v>59.3</v>
      </c>
      <c r="CU8">
        <v>2.2000000000000002</v>
      </c>
      <c r="CV8">
        <v>7.13</v>
      </c>
      <c r="CW8">
        <v>0.34</v>
      </c>
      <c r="CX8">
        <v>39.799999999999997</v>
      </c>
      <c r="CY8">
        <v>1.8</v>
      </c>
      <c r="CZ8">
        <v>5.53</v>
      </c>
      <c r="DA8">
        <v>0.33</v>
      </c>
      <c r="DB8">
        <v>16</v>
      </c>
      <c r="DC8">
        <v>25</v>
      </c>
      <c r="DD8">
        <v>-0.3</v>
      </c>
      <c r="DE8">
        <v>2.4</v>
      </c>
      <c r="DF8">
        <v>13.16</v>
      </c>
      <c r="DG8">
        <v>0.51</v>
      </c>
      <c r="DH8">
        <v>1.42</v>
      </c>
      <c r="DI8">
        <v>0.18</v>
      </c>
      <c r="DJ8">
        <v>46.5</v>
      </c>
      <c r="DK8">
        <v>1.6</v>
      </c>
      <c r="DL8">
        <v>1569</v>
      </c>
      <c r="DM8">
        <v>47</v>
      </c>
      <c r="DN8">
        <v>56.2</v>
      </c>
      <c r="DO8">
        <v>1.8</v>
      </c>
      <c r="DP8">
        <v>-6730</v>
      </c>
      <c r="DQ8">
        <v>610</v>
      </c>
      <c r="DR8">
        <v>4.0399999999999999E-5</v>
      </c>
      <c r="DS8">
        <v>9.4E-7</v>
      </c>
      <c r="DT8" s="2">
        <v>92000</v>
      </c>
      <c r="DU8" s="2">
        <v>3200</v>
      </c>
      <c r="DV8" s="2">
        <v>1377000</v>
      </c>
      <c r="DW8" s="2">
        <v>56000</v>
      </c>
      <c r="DX8">
        <v>500</v>
      </c>
      <c r="DY8">
        <v>280</v>
      </c>
      <c r="DZ8" s="2">
        <v>52000</v>
      </c>
      <c r="EA8" s="2">
        <v>2000</v>
      </c>
      <c r="EB8" s="2">
        <v>71000</v>
      </c>
      <c r="EC8" s="2">
        <v>2400</v>
      </c>
      <c r="ED8" s="2">
        <v>107500</v>
      </c>
      <c r="EE8" s="2">
        <v>4000</v>
      </c>
      <c r="EF8" s="2">
        <v>997000</v>
      </c>
      <c r="EG8" s="2">
        <v>35000</v>
      </c>
      <c r="EH8" s="2">
        <v>1830000</v>
      </c>
      <c r="EI8" s="2">
        <v>65000</v>
      </c>
      <c r="EJ8" s="2">
        <v>281000</v>
      </c>
      <c r="EK8" s="2">
        <v>10000</v>
      </c>
      <c r="EL8" s="2">
        <v>184100</v>
      </c>
      <c r="EM8" s="2">
        <v>5800</v>
      </c>
      <c r="EN8">
        <v>21400</v>
      </c>
      <c r="EO8">
        <v>690</v>
      </c>
      <c r="EP8">
        <v>11180</v>
      </c>
      <c r="EQ8">
        <v>360</v>
      </c>
      <c r="ER8">
        <v>14010</v>
      </c>
      <c r="ES8">
        <v>520</v>
      </c>
      <c r="ET8">
        <v>10490</v>
      </c>
      <c r="EU8">
        <v>370</v>
      </c>
      <c r="EV8">
        <v>12290</v>
      </c>
      <c r="EW8">
        <v>400</v>
      </c>
      <c r="EX8">
        <v>8520</v>
      </c>
      <c r="EY8">
        <v>300</v>
      </c>
      <c r="EZ8">
        <v>7040</v>
      </c>
      <c r="FA8">
        <v>260</v>
      </c>
      <c r="FB8">
        <v>2530</v>
      </c>
      <c r="FC8">
        <v>120</v>
      </c>
      <c r="FD8">
        <v>3170</v>
      </c>
      <c r="FE8">
        <v>150</v>
      </c>
      <c r="FF8">
        <v>1950</v>
      </c>
      <c r="FG8">
        <v>110</v>
      </c>
      <c r="FH8">
        <v>-2</v>
      </c>
      <c r="FI8">
        <v>12</v>
      </c>
      <c r="FJ8">
        <v>1094</v>
      </c>
      <c r="FK8">
        <v>42</v>
      </c>
      <c r="FL8">
        <v>103</v>
      </c>
      <c r="FM8">
        <v>13</v>
      </c>
      <c r="FN8">
        <v>8480</v>
      </c>
      <c r="FO8">
        <v>300</v>
      </c>
      <c r="FP8" s="2">
        <v>506000</v>
      </c>
      <c r="FQ8" s="2">
        <v>15000</v>
      </c>
      <c r="FR8">
        <v>21850</v>
      </c>
      <c r="FS8">
        <v>710</v>
      </c>
      <c r="FT8">
        <v>407</v>
      </c>
      <c r="FU8">
        <v>28</v>
      </c>
      <c r="FV8" s="120" t="s">
        <v>459</v>
      </c>
    </row>
    <row r="9" spans="1:263" x14ac:dyDescent="0.25">
      <c r="A9" t="s">
        <v>478</v>
      </c>
      <c r="B9" t="s">
        <v>455</v>
      </c>
      <c r="C9" t="s">
        <v>479</v>
      </c>
      <c r="D9" t="s">
        <v>457</v>
      </c>
      <c r="E9" s="1">
        <v>0.57397048611111112</v>
      </c>
      <c r="F9">
        <v>38.554000000000002</v>
      </c>
      <c r="G9" t="s">
        <v>480</v>
      </c>
      <c r="H9" s="2">
        <v>5770000</v>
      </c>
      <c r="I9" s="2">
        <v>160000</v>
      </c>
      <c r="J9" s="2">
        <v>1421000</v>
      </c>
      <c r="K9" s="2">
        <v>46000</v>
      </c>
      <c r="L9">
        <v>47560</v>
      </c>
      <c r="M9">
        <v>280</v>
      </c>
      <c r="N9" s="2">
        <v>92500</v>
      </c>
      <c r="O9" s="2">
        <v>2800</v>
      </c>
      <c r="P9" s="2">
        <v>152400</v>
      </c>
      <c r="Q9" s="2">
        <v>1700</v>
      </c>
      <c r="R9" s="2">
        <v>71900</v>
      </c>
      <c r="S9" s="2">
        <v>2200</v>
      </c>
      <c r="T9" s="2">
        <v>107700</v>
      </c>
      <c r="U9" s="2">
        <v>3400</v>
      </c>
      <c r="V9" s="2">
        <v>1008000</v>
      </c>
      <c r="W9" s="2">
        <v>31000</v>
      </c>
      <c r="X9" s="2">
        <v>1776000</v>
      </c>
      <c r="Y9" s="2">
        <v>56000</v>
      </c>
      <c r="Z9" s="2">
        <v>283500</v>
      </c>
      <c r="AA9" s="2">
        <v>8900</v>
      </c>
      <c r="AB9" s="2">
        <v>183500</v>
      </c>
      <c r="AC9" s="2">
        <v>6700</v>
      </c>
      <c r="AD9">
        <v>21420</v>
      </c>
      <c r="AE9">
        <v>700</v>
      </c>
      <c r="AF9">
        <v>11430</v>
      </c>
      <c r="AG9">
        <v>370</v>
      </c>
      <c r="AH9">
        <v>13930</v>
      </c>
      <c r="AI9">
        <v>450</v>
      </c>
      <c r="AJ9">
        <v>10230</v>
      </c>
      <c r="AK9">
        <v>370</v>
      </c>
      <c r="AL9">
        <v>12320</v>
      </c>
      <c r="AM9">
        <v>440</v>
      </c>
      <c r="AN9">
        <v>8590</v>
      </c>
      <c r="AO9">
        <v>260</v>
      </c>
      <c r="AP9">
        <v>6960</v>
      </c>
      <c r="AQ9">
        <v>260</v>
      </c>
      <c r="AR9">
        <v>2450</v>
      </c>
      <c r="AS9">
        <v>130</v>
      </c>
      <c r="AT9">
        <v>3260</v>
      </c>
      <c r="AU9">
        <v>130</v>
      </c>
      <c r="AV9">
        <v>1900</v>
      </c>
      <c r="AW9">
        <v>110</v>
      </c>
      <c r="AX9">
        <v>319</v>
      </c>
      <c r="AY9">
        <v>21</v>
      </c>
      <c r="AZ9">
        <v>84</v>
      </c>
      <c r="BA9">
        <v>13</v>
      </c>
      <c r="BB9">
        <v>1124</v>
      </c>
      <c r="BC9">
        <v>40</v>
      </c>
      <c r="BD9">
        <v>105</v>
      </c>
      <c r="BE9">
        <v>14</v>
      </c>
      <c r="BF9">
        <v>8600</v>
      </c>
      <c r="BG9">
        <v>240</v>
      </c>
      <c r="BH9" s="2">
        <v>506000</v>
      </c>
      <c r="BI9" s="2">
        <v>15000</v>
      </c>
      <c r="BJ9">
        <v>21810</v>
      </c>
      <c r="BK9">
        <v>680</v>
      </c>
      <c r="BL9">
        <v>397</v>
      </c>
      <c r="BM9">
        <v>22</v>
      </c>
      <c r="BN9" s="2">
        <v>38700</v>
      </c>
      <c r="BO9" s="2">
        <v>1300</v>
      </c>
      <c r="BP9">
        <v>-114</v>
      </c>
      <c r="BQ9">
        <v>72</v>
      </c>
      <c r="BR9" s="2">
        <v>1392000</v>
      </c>
      <c r="BS9" s="2">
        <v>42000</v>
      </c>
      <c r="BT9">
        <v>589</v>
      </c>
      <c r="BU9">
        <v>19</v>
      </c>
      <c r="BV9">
        <v>4590</v>
      </c>
      <c r="BW9">
        <v>140</v>
      </c>
      <c r="BX9">
        <v>762</v>
      </c>
      <c r="BY9">
        <v>24</v>
      </c>
      <c r="BZ9">
        <v>5100</v>
      </c>
      <c r="CA9">
        <v>160</v>
      </c>
      <c r="CB9">
        <v>8810</v>
      </c>
      <c r="CC9">
        <v>280</v>
      </c>
      <c r="CD9">
        <v>986</v>
      </c>
      <c r="CE9">
        <v>31</v>
      </c>
      <c r="CF9">
        <v>3030</v>
      </c>
      <c r="CG9">
        <v>120</v>
      </c>
      <c r="CH9">
        <v>461</v>
      </c>
      <c r="CI9">
        <v>15</v>
      </c>
      <c r="CJ9">
        <v>62.1</v>
      </c>
      <c r="CK9">
        <v>2</v>
      </c>
      <c r="CL9">
        <v>324</v>
      </c>
      <c r="CM9">
        <v>10</v>
      </c>
      <c r="CN9">
        <v>30</v>
      </c>
      <c r="CO9">
        <v>1.1000000000000001</v>
      </c>
      <c r="CP9">
        <v>143.19999999999999</v>
      </c>
      <c r="CQ9">
        <v>5.2</v>
      </c>
      <c r="CR9">
        <v>21.11</v>
      </c>
      <c r="CS9">
        <v>0.65</v>
      </c>
      <c r="CT9">
        <v>58.4</v>
      </c>
      <c r="CU9">
        <v>2.2000000000000002</v>
      </c>
      <c r="CV9">
        <v>6.88</v>
      </c>
      <c r="CW9">
        <v>0.37</v>
      </c>
      <c r="CX9">
        <v>40.799999999999997</v>
      </c>
      <c r="CY9">
        <v>1.6</v>
      </c>
      <c r="CZ9">
        <v>5.38</v>
      </c>
      <c r="DA9">
        <v>0.32</v>
      </c>
      <c r="DB9">
        <v>7</v>
      </c>
      <c r="DC9">
        <v>21</v>
      </c>
      <c r="DD9">
        <v>-2</v>
      </c>
      <c r="DE9">
        <v>2.6</v>
      </c>
      <c r="DF9">
        <v>13.41</v>
      </c>
      <c r="DG9">
        <v>0.49</v>
      </c>
      <c r="DH9">
        <v>1.44</v>
      </c>
      <c r="DI9">
        <v>0.2</v>
      </c>
      <c r="DJ9">
        <v>47.1</v>
      </c>
      <c r="DK9">
        <v>1.3</v>
      </c>
      <c r="DL9">
        <v>1573</v>
      </c>
      <c r="DM9">
        <v>45</v>
      </c>
      <c r="DN9">
        <v>56.2</v>
      </c>
      <c r="DO9">
        <v>1.8</v>
      </c>
      <c r="DP9">
        <v>-3220</v>
      </c>
      <c r="DQ9">
        <v>200</v>
      </c>
      <c r="DR9">
        <v>4.0429999999999997E-5</v>
      </c>
      <c r="DS9">
        <v>7.5000000000000002E-7</v>
      </c>
      <c r="DT9" s="2">
        <v>91800</v>
      </c>
      <c r="DU9" s="2">
        <v>2800</v>
      </c>
      <c r="DV9" s="2">
        <v>1383000</v>
      </c>
      <c r="DW9" s="2">
        <v>46000</v>
      </c>
      <c r="DX9">
        <v>460</v>
      </c>
      <c r="DY9">
        <v>280</v>
      </c>
      <c r="DZ9" s="2">
        <v>52600</v>
      </c>
      <c r="EA9" s="2">
        <v>1700</v>
      </c>
      <c r="EB9" s="2">
        <v>70400</v>
      </c>
      <c r="EC9" s="2">
        <v>2200</v>
      </c>
      <c r="ED9" s="2">
        <v>107700</v>
      </c>
      <c r="EE9" s="2">
        <v>3400</v>
      </c>
      <c r="EF9" s="2">
        <v>1008000</v>
      </c>
      <c r="EG9" s="2">
        <v>31000</v>
      </c>
      <c r="EH9" s="2">
        <v>1776000</v>
      </c>
      <c r="EI9" s="2">
        <v>56000</v>
      </c>
      <c r="EJ9" s="2">
        <v>283500</v>
      </c>
      <c r="EK9" s="2">
        <v>8900</v>
      </c>
      <c r="EL9" s="2">
        <v>183500</v>
      </c>
      <c r="EM9" s="2">
        <v>6700</v>
      </c>
      <c r="EN9">
        <v>21420</v>
      </c>
      <c r="EO9">
        <v>700</v>
      </c>
      <c r="EP9">
        <v>11430</v>
      </c>
      <c r="EQ9">
        <v>370</v>
      </c>
      <c r="ER9">
        <v>13930</v>
      </c>
      <c r="ES9">
        <v>450</v>
      </c>
      <c r="ET9">
        <v>10230</v>
      </c>
      <c r="EU9">
        <v>370</v>
      </c>
      <c r="EV9">
        <v>12320</v>
      </c>
      <c r="EW9">
        <v>440</v>
      </c>
      <c r="EX9">
        <v>8590</v>
      </c>
      <c r="EY9">
        <v>260</v>
      </c>
      <c r="EZ9">
        <v>6960</v>
      </c>
      <c r="FA9">
        <v>260</v>
      </c>
      <c r="FB9">
        <v>2450</v>
      </c>
      <c r="FC9">
        <v>130</v>
      </c>
      <c r="FD9">
        <v>3260</v>
      </c>
      <c r="FE9">
        <v>130</v>
      </c>
      <c r="FF9">
        <v>1900</v>
      </c>
      <c r="FG9">
        <v>110</v>
      </c>
      <c r="FH9">
        <v>-10</v>
      </c>
      <c r="FI9">
        <v>13</v>
      </c>
      <c r="FJ9">
        <v>1113</v>
      </c>
      <c r="FK9">
        <v>40</v>
      </c>
      <c r="FL9">
        <v>105</v>
      </c>
      <c r="FM9">
        <v>14</v>
      </c>
      <c r="FN9">
        <v>8600</v>
      </c>
      <c r="FO9">
        <v>240</v>
      </c>
      <c r="FP9" s="2">
        <v>506000</v>
      </c>
      <c r="FQ9" s="2">
        <v>15000</v>
      </c>
      <c r="FR9">
        <v>21810</v>
      </c>
      <c r="FS9">
        <v>680</v>
      </c>
      <c r="FT9">
        <v>397</v>
      </c>
      <c r="FU9">
        <v>22</v>
      </c>
      <c r="FV9" s="120" t="s">
        <v>459</v>
      </c>
    </row>
    <row r="10" spans="1:263" x14ac:dyDescent="0.25">
      <c r="A10" t="s">
        <v>481</v>
      </c>
      <c r="B10" t="s">
        <v>455</v>
      </c>
      <c r="C10" t="s">
        <v>482</v>
      </c>
      <c r="D10" t="s">
        <v>457</v>
      </c>
      <c r="E10" s="1">
        <v>0.57477256944444444</v>
      </c>
      <c r="F10">
        <v>39.759</v>
      </c>
      <c r="G10" t="s">
        <v>483</v>
      </c>
      <c r="H10" s="2">
        <v>5800000</v>
      </c>
      <c r="I10" s="2">
        <v>150000</v>
      </c>
      <c r="J10" s="2">
        <v>1412000</v>
      </c>
      <c r="K10" s="2">
        <v>49000</v>
      </c>
      <c r="L10">
        <v>47370</v>
      </c>
      <c r="M10">
        <v>280</v>
      </c>
      <c r="N10" s="2">
        <v>91800</v>
      </c>
      <c r="O10" s="2">
        <v>2700</v>
      </c>
      <c r="P10" s="2">
        <v>152000</v>
      </c>
      <c r="Q10" s="2">
        <v>1700</v>
      </c>
      <c r="R10" s="2">
        <v>71600</v>
      </c>
      <c r="S10" s="2">
        <v>2100</v>
      </c>
      <c r="T10" s="2">
        <v>105000</v>
      </c>
      <c r="U10" s="2">
        <v>3100</v>
      </c>
      <c r="V10" s="2">
        <v>989000</v>
      </c>
      <c r="W10" s="2">
        <v>29000</v>
      </c>
      <c r="X10" s="2">
        <v>1793000</v>
      </c>
      <c r="Y10" s="2">
        <v>52000</v>
      </c>
      <c r="Z10" s="2">
        <v>279500</v>
      </c>
      <c r="AA10" s="2">
        <v>8500</v>
      </c>
      <c r="AB10" s="2">
        <v>177900</v>
      </c>
      <c r="AC10" s="2">
        <v>5100</v>
      </c>
      <c r="AD10">
        <v>20420</v>
      </c>
      <c r="AE10">
        <v>580</v>
      </c>
      <c r="AF10">
        <v>11640</v>
      </c>
      <c r="AG10">
        <v>370</v>
      </c>
      <c r="AH10">
        <v>13840</v>
      </c>
      <c r="AI10">
        <v>480</v>
      </c>
      <c r="AJ10">
        <v>10200</v>
      </c>
      <c r="AK10">
        <v>340</v>
      </c>
      <c r="AL10">
        <v>12060</v>
      </c>
      <c r="AM10">
        <v>410</v>
      </c>
      <c r="AN10">
        <v>8580</v>
      </c>
      <c r="AO10">
        <v>300</v>
      </c>
      <c r="AP10">
        <v>6950</v>
      </c>
      <c r="AQ10">
        <v>270</v>
      </c>
      <c r="AR10">
        <v>2610</v>
      </c>
      <c r="AS10">
        <v>120</v>
      </c>
      <c r="AT10">
        <v>3090</v>
      </c>
      <c r="AU10">
        <v>140</v>
      </c>
      <c r="AV10">
        <v>1990</v>
      </c>
      <c r="AW10">
        <v>120</v>
      </c>
      <c r="AX10">
        <v>313</v>
      </c>
      <c r="AY10">
        <v>26</v>
      </c>
      <c r="AZ10">
        <v>120</v>
      </c>
      <c r="BA10">
        <v>14</v>
      </c>
      <c r="BB10">
        <v>1147</v>
      </c>
      <c r="BC10">
        <v>44</v>
      </c>
      <c r="BD10">
        <v>119</v>
      </c>
      <c r="BE10">
        <v>13</v>
      </c>
      <c r="BF10">
        <v>8540</v>
      </c>
      <c r="BG10">
        <v>260</v>
      </c>
      <c r="BH10" s="2">
        <v>501000</v>
      </c>
      <c r="BI10" s="2">
        <v>16000</v>
      </c>
      <c r="BJ10">
        <v>21460</v>
      </c>
      <c r="BK10">
        <v>660</v>
      </c>
      <c r="BL10">
        <v>392</v>
      </c>
      <c r="BM10">
        <v>21</v>
      </c>
      <c r="BN10" s="2">
        <v>43200</v>
      </c>
      <c r="BO10" s="2">
        <v>1300</v>
      </c>
      <c r="BP10">
        <v>-28</v>
      </c>
      <c r="BQ10">
        <v>57</v>
      </c>
      <c r="BR10" s="2">
        <v>1394000</v>
      </c>
      <c r="BS10" s="2">
        <v>41000</v>
      </c>
      <c r="BT10">
        <v>596</v>
      </c>
      <c r="BU10">
        <v>19</v>
      </c>
      <c r="BV10">
        <v>4650</v>
      </c>
      <c r="BW10">
        <v>140</v>
      </c>
      <c r="BX10">
        <v>748</v>
      </c>
      <c r="BY10">
        <v>22</v>
      </c>
      <c r="BZ10">
        <v>5010</v>
      </c>
      <c r="CA10">
        <v>150</v>
      </c>
      <c r="CB10">
        <v>8920</v>
      </c>
      <c r="CC10">
        <v>260</v>
      </c>
      <c r="CD10">
        <v>975</v>
      </c>
      <c r="CE10">
        <v>30</v>
      </c>
      <c r="CF10">
        <v>2689</v>
      </c>
      <c r="CG10">
        <v>83</v>
      </c>
      <c r="CH10">
        <v>436</v>
      </c>
      <c r="CI10">
        <v>13</v>
      </c>
      <c r="CJ10">
        <v>62.5</v>
      </c>
      <c r="CK10">
        <v>2</v>
      </c>
      <c r="CL10">
        <v>324</v>
      </c>
      <c r="CM10">
        <v>11</v>
      </c>
      <c r="CN10">
        <v>30</v>
      </c>
      <c r="CO10">
        <v>1</v>
      </c>
      <c r="CP10">
        <v>134.69999999999999</v>
      </c>
      <c r="CQ10">
        <v>4.8</v>
      </c>
      <c r="CR10">
        <v>20.329999999999998</v>
      </c>
      <c r="CS10">
        <v>0.72</v>
      </c>
      <c r="CT10">
        <v>58</v>
      </c>
      <c r="CU10">
        <v>2.2000000000000002</v>
      </c>
      <c r="CV10">
        <v>7.32</v>
      </c>
      <c r="CW10">
        <v>0.33</v>
      </c>
      <c r="CX10">
        <v>38.5</v>
      </c>
      <c r="CY10">
        <v>1.8</v>
      </c>
      <c r="CZ10">
        <v>5.66</v>
      </c>
      <c r="DA10">
        <v>0.35</v>
      </c>
      <c r="DB10">
        <v>3</v>
      </c>
      <c r="DC10">
        <v>26</v>
      </c>
      <c r="DD10">
        <v>5.2</v>
      </c>
      <c r="DE10">
        <v>2.8</v>
      </c>
      <c r="DF10">
        <v>13.71</v>
      </c>
      <c r="DG10">
        <v>0.54</v>
      </c>
      <c r="DH10">
        <v>1.63</v>
      </c>
      <c r="DI10">
        <v>0.18</v>
      </c>
      <c r="DJ10">
        <v>46.7</v>
      </c>
      <c r="DK10">
        <v>1.5</v>
      </c>
      <c r="DL10">
        <v>1561</v>
      </c>
      <c r="DM10">
        <v>50</v>
      </c>
      <c r="DN10">
        <v>55.4</v>
      </c>
      <c r="DO10">
        <v>1.7</v>
      </c>
      <c r="DP10">
        <v>-2210</v>
      </c>
      <c r="DQ10">
        <v>130</v>
      </c>
      <c r="DR10">
        <v>3.9709999999999998E-5</v>
      </c>
      <c r="DS10">
        <v>8.4E-7</v>
      </c>
      <c r="DT10" s="2">
        <v>91200</v>
      </c>
      <c r="DU10" s="2">
        <v>2700</v>
      </c>
      <c r="DV10" s="2">
        <v>1374000</v>
      </c>
      <c r="DW10" s="2">
        <v>49000</v>
      </c>
      <c r="DX10">
        <v>220</v>
      </c>
      <c r="DY10">
        <v>280</v>
      </c>
      <c r="DZ10" s="2">
        <v>52500</v>
      </c>
      <c r="EA10" s="2">
        <v>1700</v>
      </c>
      <c r="EB10" s="2">
        <v>70100</v>
      </c>
      <c r="EC10" s="2">
        <v>2100</v>
      </c>
      <c r="ED10" s="2">
        <v>105000</v>
      </c>
      <c r="EE10" s="2">
        <v>3100</v>
      </c>
      <c r="EF10" s="2">
        <v>989000</v>
      </c>
      <c r="EG10" s="2">
        <v>29000</v>
      </c>
      <c r="EH10" s="2">
        <v>1793000</v>
      </c>
      <c r="EI10" s="2">
        <v>52000</v>
      </c>
      <c r="EJ10" s="2">
        <v>279500</v>
      </c>
      <c r="EK10" s="2">
        <v>8500</v>
      </c>
      <c r="EL10" s="2">
        <v>177900</v>
      </c>
      <c r="EM10" s="2">
        <v>5100</v>
      </c>
      <c r="EN10">
        <v>20420</v>
      </c>
      <c r="EO10">
        <v>580</v>
      </c>
      <c r="EP10">
        <v>11640</v>
      </c>
      <c r="EQ10">
        <v>370</v>
      </c>
      <c r="ER10">
        <v>13840</v>
      </c>
      <c r="ES10">
        <v>480</v>
      </c>
      <c r="ET10">
        <v>10200</v>
      </c>
      <c r="EU10">
        <v>340</v>
      </c>
      <c r="EV10">
        <v>12060</v>
      </c>
      <c r="EW10">
        <v>410</v>
      </c>
      <c r="EX10">
        <v>8580</v>
      </c>
      <c r="EY10">
        <v>300</v>
      </c>
      <c r="EZ10">
        <v>6950</v>
      </c>
      <c r="FA10">
        <v>270</v>
      </c>
      <c r="FB10">
        <v>2610</v>
      </c>
      <c r="FC10">
        <v>120</v>
      </c>
      <c r="FD10">
        <v>3090</v>
      </c>
      <c r="FE10">
        <v>140</v>
      </c>
      <c r="FF10">
        <v>1990</v>
      </c>
      <c r="FG10">
        <v>120</v>
      </c>
      <c r="FH10">
        <v>26</v>
      </c>
      <c r="FI10">
        <v>14</v>
      </c>
      <c r="FJ10">
        <v>1137</v>
      </c>
      <c r="FK10">
        <v>44</v>
      </c>
      <c r="FL10">
        <v>118</v>
      </c>
      <c r="FM10">
        <v>13</v>
      </c>
      <c r="FN10">
        <v>8540</v>
      </c>
      <c r="FO10">
        <v>260</v>
      </c>
      <c r="FP10" s="2">
        <v>501000</v>
      </c>
      <c r="FQ10" s="2">
        <v>16000</v>
      </c>
      <c r="FR10">
        <v>21460</v>
      </c>
      <c r="FS10">
        <v>660</v>
      </c>
      <c r="FT10">
        <v>392</v>
      </c>
      <c r="FU10">
        <v>21</v>
      </c>
      <c r="FV10" s="120" t="s">
        <v>459</v>
      </c>
    </row>
    <row r="12" spans="1:263" x14ac:dyDescent="0.25">
      <c r="A12" t="s">
        <v>484</v>
      </c>
      <c r="B12" t="s">
        <v>455</v>
      </c>
      <c r="C12" t="s">
        <v>485</v>
      </c>
      <c r="D12" t="s">
        <v>457</v>
      </c>
      <c r="E12" s="1">
        <v>0.52151388888888894</v>
      </c>
      <c r="F12">
        <v>41.686</v>
      </c>
      <c r="G12" t="s">
        <v>486</v>
      </c>
      <c r="H12" s="2">
        <v>4460000</v>
      </c>
      <c r="I12" s="2">
        <v>140000</v>
      </c>
      <c r="J12" s="2">
        <v>1712000</v>
      </c>
      <c r="K12" s="2">
        <v>73000</v>
      </c>
      <c r="L12">
        <v>49000</v>
      </c>
      <c r="M12">
        <v>240</v>
      </c>
      <c r="N12" s="2">
        <v>106500</v>
      </c>
      <c r="O12" s="2">
        <v>4200</v>
      </c>
      <c r="P12" s="2">
        <v>132400</v>
      </c>
      <c r="Q12" s="2">
        <v>1300</v>
      </c>
      <c r="R12" s="2">
        <v>158000</v>
      </c>
      <c r="S12" s="2">
        <v>6200</v>
      </c>
      <c r="T12" s="2">
        <v>77400</v>
      </c>
      <c r="U12" s="2">
        <v>3100</v>
      </c>
      <c r="V12" s="2">
        <v>689000</v>
      </c>
      <c r="W12" s="2">
        <v>29000</v>
      </c>
      <c r="X12" s="2">
        <v>1154000</v>
      </c>
      <c r="Y12" s="2">
        <v>43000</v>
      </c>
      <c r="Z12" s="2">
        <v>157900</v>
      </c>
      <c r="AA12" s="2">
        <v>7000</v>
      </c>
      <c r="AB12" s="2">
        <v>101000</v>
      </c>
      <c r="AC12" s="2">
        <v>4500</v>
      </c>
      <c r="AD12">
        <v>11100</v>
      </c>
      <c r="AE12">
        <v>500</v>
      </c>
      <c r="AF12">
        <v>13570</v>
      </c>
      <c r="AG12">
        <v>590</v>
      </c>
      <c r="AH12">
        <v>8750</v>
      </c>
      <c r="AI12">
        <v>370</v>
      </c>
      <c r="AJ12">
        <v>6620</v>
      </c>
      <c r="AK12">
        <v>300</v>
      </c>
      <c r="AL12">
        <v>8700</v>
      </c>
      <c r="AM12">
        <v>380</v>
      </c>
      <c r="AN12">
        <v>6320</v>
      </c>
      <c r="AO12">
        <v>270</v>
      </c>
      <c r="AP12">
        <v>5480</v>
      </c>
      <c r="AQ12">
        <v>250</v>
      </c>
      <c r="AR12">
        <v>2090</v>
      </c>
      <c r="AS12">
        <v>140</v>
      </c>
      <c r="AT12">
        <v>2510</v>
      </c>
      <c r="AU12">
        <v>130</v>
      </c>
      <c r="AV12">
        <v>1590</v>
      </c>
      <c r="AW12">
        <v>110</v>
      </c>
      <c r="AX12">
        <v>325</v>
      </c>
      <c r="AY12">
        <v>27</v>
      </c>
      <c r="AZ12">
        <v>99</v>
      </c>
      <c r="BA12">
        <v>13</v>
      </c>
      <c r="BB12">
        <v>515</v>
      </c>
      <c r="BC12">
        <v>25</v>
      </c>
      <c r="BD12">
        <v>151</v>
      </c>
      <c r="BE12">
        <v>18</v>
      </c>
      <c r="BF12">
        <v>586</v>
      </c>
      <c r="BG12">
        <v>52</v>
      </c>
      <c r="BH12">
        <v>14120</v>
      </c>
      <c r="BI12">
        <v>620</v>
      </c>
      <c r="BJ12">
        <v>6330</v>
      </c>
      <c r="BK12">
        <v>270</v>
      </c>
      <c r="BL12">
        <v>7.9</v>
      </c>
      <c r="BM12">
        <v>3.1</v>
      </c>
      <c r="BN12" s="2">
        <v>36900</v>
      </c>
      <c r="BO12" s="2">
        <v>1700</v>
      </c>
      <c r="BP12">
        <v>76</v>
      </c>
      <c r="BQ12">
        <v>54</v>
      </c>
      <c r="BR12" s="2">
        <v>1056000</v>
      </c>
      <c r="BS12" s="2">
        <v>42000</v>
      </c>
      <c r="BT12">
        <v>330</v>
      </c>
      <c r="BU12">
        <v>14</v>
      </c>
      <c r="BV12">
        <v>10210</v>
      </c>
      <c r="BW12">
        <v>390</v>
      </c>
      <c r="BX12">
        <v>435</v>
      </c>
      <c r="BY12">
        <v>17</v>
      </c>
      <c r="BZ12">
        <v>2960</v>
      </c>
      <c r="CA12">
        <v>130</v>
      </c>
      <c r="CB12">
        <v>4690</v>
      </c>
      <c r="CC12">
        <v>170</v>
      </c>
      <c r="CD12">
        <v>478</v>
      </c>
      <c r="CE12">
        <v>21</v>
      </c>
      <c r="CF12">
        <v>1997</v>
      </c>
      <c r="CG12">
        <v>87</v>
      </c>
      <c r="CH12">
        <v>219.7</v>
      </c>
      <c r="CI12">
        <v>9.8000000000000007</v>
      </c>
      <c r="CJ12">
        <v>66.900000000000006</v>
      </c>
      <c r="CK12">
        <v>2.9</v>
      </c>
      <c r="CL12">
        <v>150.19999999999999</v>
      </c>
      <c r="CM12">
        <v>6.3</v>
      </c>
      <c r="CN12">
        <v>16.239999999999998</v>
      </c>
      <c r="CO12">
        <v>0.74</v>
      </c>
      <c r="CP12">
        <v>90.6</v>
      </c>
      <c r="CQ12">
        <v>3.8</v>
      </c>
      <c r="CR12">
        <v>15.75</v>
      </c>
      <c r="CS12">
        <v>0.64</v>
      </c>
      <c r="CT12">
        <v>41.1</v>
      </c>
      <c r="CU12">
        <v>1.9</v>
      </c>
      <c r="CV12">
        <v>5.09</v>
      </c>
      <c r="CW12">
        <v>0.31</v>
      </c>
      <c r="CX12">
        <v>27</v>
      </c>
      <c r="CY12">
        <v>1.3</v>
      </c>
      <c r="CZ12">
        <v>3.78</v>
      </c>
      <c r="DA12">
        <v>0.25</v>
      </c>
      <c r="DB12">
        <v>8</v>
      </c>
      <c r="DC12">
        <v>27</v>
      </c>
      <c r="DD12">
        <v>2</v>
      </c>
      <c r="DE12">
        <v>2.6</v>
      </c>
      <c r="DF12">
        <v>5.56</v>
      </c>
      <c r="DG12">
        <v>0.27</v>
      </c>
      <c r="DH12">
        <v>1.76</v>
      </c>
      <c r="DI12">
        <v>0.22</v>
      </c>
      <c r="DJ12">
        <v>2.98</v>
      </c>
      <c r="DK12">
        <v>0.27</v>
      </c>
      <c r="DL12">
        <v>38.299999999999997</v>
      </c>
      <c r="DM12">
        <v>1.7</v>
      </c>
      <c r="DN12">
        <v>14.12</v>
      </c>
      <c r="DO12">
        <v>0.59</v>
      </c>
      <c r="DP12">
        <v>-550</v>
      </c>
      <c r="DQ12">
        <v>210</v>
      </c>
      <c r="DR12">
        <v>1.3529999999999999E-5</v>
      </c>
      <c r="DS12">
        <v>3.5999999999999999E-7</v>
      </c>
      <c r="DT12" s="2">
        <v>105900</v>
      </c>
      <c r="DU12" s="2">
        <v>4200</v>
      </c>
      <c r="DV12" s="2">
        <v>1669000</v>
      </c>
      <c r="DW12" s="2">
        <v>73000</v>
      </c>
      <c r="DX12">
        <v>-340</v>
      </c>
      <c r="DY12">
        <v>240</v>
      </c>
      <c r="DZ12" s="2">
        <v>31400</v>
      </c>
      <c r="EA12" s="2">
        <v>1300</v>
      </c>
      <c r="EB12" s="2">
        <v>157100</v>
      </c>
      <c r="EC12" s="2">
        <v>6100</v>
      </c>
      <c r="ED12" s="2">
        <v>77000</v>
      </c>
      <c r="EE12" s="2">
        <v>3000</v>
      </c>
      <c r="EF12" s="2">
        <v>689000</v>
      </c>
      <c r="EG12" s="2">
        <v>29000</v>
      </c>
      <c r="EH12" s="2">
        <v>1154000</v>
      </c>
      <c r="EI12" s="2">
        <v>41000</v>
      </c>
      <c r="EJ12" s="2">
        <v>157900</v>
      </c>
      <c r="EK12" s="2">
        <v>7000</v>
      </c>
      <c r="EL12" s="2">
        <v>101500</v>
      </c>
      <c r="EM12" s="2">
        <v>4400</v>
      </c>
      <c r="EN12">
        <v>11100</v>
      </c>
      <c r="EO12">
        <v>500</v>
      </c>
      <c r="EP12">
        <v>13510</v>
      </c>
      <c r="EQ12">
        <v>580</v>
      </c>
      <c r="ER12">
        <v>8790</v>
      </c>
      <c r="ES12">
        <v>370</v>
      </c>
      <c r="ET12">
        <v>6620</v>
      </c>
      <c r="EU12">
        <v>300</v>
      </c>
      <c r="EV12">
        <v>8700</v>
      </c>
      <c r="EW12">
        <v>370</v>
      </c>
      <c r="EX12">
        <v>6390</v>
      </c>
      <c r="EY12">
        <v>260</v>
      </c>
      <c r="EZ12">
        <v>5450</v>
      </c>
      <c r="FA12">
        <v>250</v>
      </c>
      <c r="FB12">
        <v>2090</v>
      </c>
      <c r="FC12">
        <v>130</v>
      </c>
      <c r="FD12">
        <v>2510</v>
      </c>
      <c r="FE12">
        <v>130</v>
      </c>
      <c r="FF12">
        <v>1600</v>
      </c>
      <c r="FG12">
        <v>110</v>
      </c>
      <c r="FH12">
        <v>10</v>
      </c>
      <c r="FI12">
        <v>13</v>
      </c>
      <c r="FJ12">
        <v>505</v>
      </c>
      <c r="FK12">
        <v>24</v>
      </c>
      <c r="FL12">
        <v>145</v>
      </c>
      <c r="FM12">
        <v>18</v>
      </c>
      <c r="FN12">
        <v>570</v>
      </c>
      <c r="FO12">
        <v>52</v>
      </c>
      <c r="FP12">
        <v>14200</v>
      </c>
      <c r="FQ12">
        <v>610</v>
      </c>
      <c r="FR12">
        <v>6300</v>
      </c>
      <c r="FS12">
        <v>260</v>
      </c>
      <c r="FT12">
        <v>8</v>
      </c>
      <c r="FU12">
        <v>3.1</v>
      </c>
      <c r="FV12" s="120" t="s">
        <v>459</v>
      </c>
    </row>
    <row r="13" spans="1:263" x14ac:dyDescent="0.25">
      <c r="A13" t="s">
        <v>487</v>
      </c>
      <c r="B13" t="s">
        <v>455</v>
      </c>
      <c r="C13" t="s">
        <v>488</v>
      </c>
      <c r="D13" t="s">
        <v>457</v>
      </c>
      <c r="E13" s="1">
        <v>0.52352268518518519</v>
      </c>
      <c r="F13">
        <v>42.167999999999999</v>
      </c>
      <c r="G13" t="s">
        <v>489</v>
      </c>
      <c r="H13" s="2">
        <v>5130000</v>
      </c>
      <c r="I13" s="2">
        <v>190000</v>
      </c>
      <c r="J13" s="2">
        <v>1608000</v>
      </c>
      <c r="K13" s="2">
        <v>68000</v>
      </c>
      <c r="L13">
        <v>48700</v>
      </c>
      <c r="M13">
        <v>300</v>
      </c>
      <c r="N13" s="2">
        <v>105100</v>
      </c>
      <c r="O13" s="2">
        <v>4200</v>
      </c>
      <c r="P13" s="2">
        <v>124300</v>
      </c>
      <c r="Q13" s="2">
        <v>1200</v>
      </c>
      <c r="R13" s="2">
        <v>149000</v>
      </c>
      <c r="S13" s="2">
        <v>5900</v>
      </c>
      <c r="T13" s="2">
        <v>97300</v>
      </c>
      <c r="U13" s="2">
        <v>4300</v>
      </c>
      <c r="V13" s="2">
        <v>968000</v>
      </c>
      <c r="W13" s="2">
        <v>35000</v>
      </c>
      <c r="X13" s="2">
        <v>1493000</v>
      </c>
      <c r="Y13" s="2">
        <v>63000</v>
      </c>
      <c r="Z13" s="2">
        <v>202700</v>
      </c>
      <c r="AA13" s="2">
        <v>9300</v>
      </c>
      <c r="AB13" s="2">
        <v>123700</v>
      </c>
      <c r="AC13" s="2">
        <v>5400</v>
      </c>
      <c r="AD13">
        <v>13200</v>
      </c>
      <c r="AE13">
        <v>580</v>
      </c>
      <c r="AF13">
        <v>22300</v>
      </c>
      <c r="AG13">
        <v>950</v>
      </c>
      <c r="AH13">
        <v>10230</v>
      </c>
      <c r="AI13">
        <v>470</v>
      </c>
      <c r="AJ13">
        <v>8010</v>
      </c>
      <c r="AK13">
        <v>360</v>
      </c>
      <c r="AL13">
        <v>10120</v>
      </c>
      <c r="AM13">
        <v>390</v>
      </c>
      <c r="AN13">
        <v>7590</v>
      </c>
      <c r="AO13">
        <v>310</v>
      </c>
      <c r="AP13">
        <v>6820</v>
      </c>
      <c r="AQ13">
        <v>310</v>
      </c>
      <c r="AR13">
        <v>2680</v>
      </c>
      <c r="AS13">
        <v>140</v>
      </c>
      <c r="AT13">
        <v>3620</v>
      </c>
      <c r="AU13">
        <v>180</v>
      </c>
      <c r="AV13">
        <v>2450</v>
      </c>
      <c r="AW13">
        <v>150</v>
      </c>
      <c r="AX13">
        <v>327</v>
      </c>
      <c r="AY13">
        <v>24</v>
      </c>
      <c r="AZ13">
        <v>100</v>
      </c>
      <c r="BA13">
        <v>11</v>
      </c>
      <c r="BB13">
        <v>1126</v>
      </c>
      <c r="BC13">
        <v>49</v>
      </c>
      <c r="BD13">
        <v>214</v>
      </c>
      <c r="BE13">
        <v>22</v>
      </c>
      <c r="BF13">
        <v>1770</v>
      </c>
      <c r="BG13">
        <v>110</v>
      </c>
      <c r="BH13" s="2">
        <v>72900</v>
      </c>
      <c r="BI13" s="2">
        <v>3100</v>
      </c>
      <c r="BJ13">
        <v>17370</v>
      </c>
      <c r="BK13">
        <v>740</v>
      </c>
      <c r="BL13">
        <v>74</v>
      </c>
      <c r="BM13">
        <v>10</v>
      </c>
      <c r="BN13" s="2">
        <v>29600</v>
      </c>
      <c r="BO13" s="2">
        <v>1300</v>
      </c>
      <c r="BP13">
        <v>-46</v>
      </c>
      <c r="BQ13">
        <v>60</v>
      </c>
      <c r="BR13" s="2">
        <v>1056000</v>
      </c>
      <c r="BS13" s="2">
        <v>42000</v>
      </c>
      <c r="BT13">
        <v>249</v>
      </c>
      <c r="BU13">
        <v>13</v>
      </c>
      <c r="BV13">
        <v>9780</v>
      </c>
      <c r="BW13">
        <v>390</v>
      </c>
      <c r="BX13">
        <v>553</v>
      </c>
      <c r="BY13">
        <v>25</v>
      </c>
      <c r="BZ13">
        <v>4220</v>
      </c>
      <c r="CA13">
        <v>150</v>
      </c>
      <c r="CB13">
        <v>6160</v>
      </c>
      <c r="CC13">
        <v>250</v>
      </c>
      <c r="CD13">
        <v>613</v>
      </c>
      <c r="CE13">
        <v>28</v>
      </c>
      <c r="CF13">
        <v>2410</v>
      </c>
      <c r="CG13">
        <v>100</v>
      </c>
      <c r="CH13">
        <v>262</v>
      </c>
      <c r="CI13">
        <v>12</v>
      </c>
      <c r="CJ13">
        <v>110.8</v>
      </c>
      <c r="CK13">
        <v>4.5999999999999996</v>
      </c>
      <c r="CL13">
        <v>176.8</v>
      </c>
      <c r="CM13">
        <v>8</v>
      </c>
      <c r="CN13">
        <v>20.07</v>
      </c>
      <c r="CO13">
        <v>0.8</v>
      </c>
      <c r="CP13">
        <v>105.2</v>
      </c>
      <c r="CQ13">
        <v>4.0999999999999996</v>
      </c>
      <c r="CR13">
        <v>18.34</v>
      </c>
      <c r="CS13">
        <v>0.76</v>
      </c>
      <c r="CT13">
        <v>51</v>
      </c>
      <c r="CU13">
        <v>2.2999999999999998</v>
      </c>
      <c r="CV13">
        <v>6.53</v>
      </c>
      <c r="CW13">
        <v>0.35</v>
      </c>
      <c r="CX13">
        <v>39.1</v>
      </c>
      <c r="CY13">
        <v>2</v>
      </c>
      <c r="CZ13">
        <v>5.82</v>
      </c>
      <c r="DA13">
        <v>0.37</v>
      </c>
      <c r="DB13">
        <v>-4</v>
      </c>
      <c r="DC13">
        <v>24</v>
      </c>
      <c r="DD13">
        <v>1.6</v>
      </c>
      <c r="DE13">
        <v>2.2999999999999998</v>
      </c>
      <c r="DF13">
        <v>12.29</v>
      </c>
      <c r="DG13">
        <v>0.52</v>
      </c>
      <c r="DH13">
        <v>2.5299999999999998</v>
      </c>
      <c r="DI13">
        <v>0.27</v>
      </c>
      <c r="DJ13">
        <v>9.2200000000000006</v>
      </c>
      <c r="DK13">
        <v>0.59</v>
      </c>
      <c r="DL13">
        <v>197.7</v>
      </c>
      <c r="DM13">
        <v>8.4</v>
      </c>
      <c r="DN13">
        <v>39.1</v>
      </c>
      <c r="DO13">
        <v>1.7</v>
      </c>
      <c r="DP13">
        <v>-710</v>
      </c>
      <c r="DQ13">
        <v>98</v>
      </c>
      <c r="DR13">
        <v>3.68E-5</v>
      </c>
      <c r="DS13">
        <v>9.9999999999999995E-7</v>
      </c>
      <c r="DT13" s="2">
        <v>104400</v>
      </c>
      <c r="DU13" s="2">
        <v>4200</v>
      </c>
      <c r="DV13" s="2">
        <v>1565000</v>
      </c>
      <c r="DW13" s="2">
        <v>68000</v>
      </c>
      <c r="DX13">
        <v>230</v>
      </c>
      <c r="DY13">
        <v>300</v>
      </c>
      <c r="DZ13" s="2">
        <v>23400</v>
      </c>
      <c r="EA13" s="2">
        <v>1200</v>
      </c>
      <c r="EB13" s="2">
        <v>147400</v>
      </c>
      <c r="EC13" s="2">
        <v>5900</v>
      </c>
      <c r="ED13" s="2">
        <v>97300</v>
      </c>
      <c r="EE13" s="2">
        <v>4300</v>
      </c>
      <c r="EF13" s="2">
        <v>977000</v>
      </c>
      <c r="EG13" s="2">
        <v>34000</v>
      </c>
      <c r="EH13" s="2">
        <v>1505000</v>
      </c>
      <c r="EI13" s="2">
        <v>60000</v>
      </c>
      <c r="EJ13" s="2">
        <v>201600</v>
      </c>
      <c r="EK13" s="2">
        <v>9100</v>
      </c>
      <c r="EL13" s="2">
        <v>123700</v>
      </c>
      <c r="EM13" s="2">
        <v>5400</v>
      </c>
      <c r="EN13">
        <v>13200</v>
      </c>
      <c r="EO13">
        <v>580</v>
      </c>
      <c r="EP13">
        <v>22410</v>
      </c>
      <c r="EQ13">
        <v>930</v>
      </c>
      <c r="ER13">
        <v>10290</v>
      </c>
      <c r="ES13">
        <v>470</v>
      </c>
      <c r="ET13">
        <v>8180</v>
      </c>
      <c r="EU13">
        <v>330</v>
      </c>
      <c r="EV13">
        <v>10120</v>
      </c>
      <c r="EW13">
        <v>390</v>
      </c>
      <c r="EX13">
        <v>7590</v>
      </c>
      <c r="EY13">
        <v>310</v>
      </c>
      <c r="EZ13">
        <v>6820</v>
      </c>
      <c r="FA13">
        <v>310</v>
      </c>
      <c r="FB13">
        <v>2680</v>
      </c>
      <c r="FC13">
        <v>140</v>
      </c>
      <c r="FD13">
        <v>3620</v>
      </c>
      <c r="FE13">
        <v>180</v>
      </c>
      <c r="FF13">
        <v>2450</v>
      </c>
      <c r="FG13">
        <v>150</v>
      </c>
      <c r="FH13">
        <v>8</v>
      </c>
      <c r="FI13">
        <v>12</v>
      </c>
      <c r="FJ13">
        <v>1113</v>
      </c>
      <c r="FK13">
        <v>47</v>
      </c>
      <c r="FL13">
        <v>208</v>
      </c>
      <c r="FM13">
        <v>22</v>
      </c>
      <c r="FN13">
        <v>1750</v>
      </c>
      <c r="FO13">
        <v>110</v>
      </c>
      <c r="FP13" s="2">
        <v>72900</v>
      </c>
      <c r="FQ13" s="2">
        <v>3100</v>
      </c>
      <c r="FR13">
        <v>17370</v>
      </c>
      <c r="FS13">
        <v>740</v>
      </c>
      <c r="FT13">
        <v>75</v>
      </c>
      <c r="FU13">
        <v>10</v>
      </c>
      <c r="FV13" s="120" t="s">
        <v>459</v>
      </c>
    </row>
    <row r="14" spans="1:263" x14ac:dyDescent="0.25">
      <c r="A14" t="s">
        <v>490</v>
      </c>
      <c r="B14" t="s">
        <v>455</v>
      </c>
      <c r="C14" t="s">
        <v>491</v>
      </c>
      <c r="D14" t="s">
        <v>457</v>
      </c>
      <c r="E14" s="1">
        <v>0.54874097222222218</v>
      </c>
      <c r="F14">
        <v>40.24</v>
      </c>
      <c r="G14" t="s">
        <v>492</v>
      </c>
      <c r="H14" s="2">
        <v>4320000</v>
      </c>
      <c r="I14" s="2">
        <v>130000</v>
      </c>
      <c r="J14" s="2">
        <v>1573000</v>
      </c>
      <c r="K14" s="2">
        <v>79000</v>
      </c>
      <c r="L14">
        <v>47070</v>
      </c>
      <c r="M14">
        <v>250</v>
      </c>
      <c r="N14" s="2">
        <v>101900</v>
      </c>
      <c r="O14" s="2">
        <v>3800</v>
      </c>
      <c r="P14" s="2">
        <v>120400</v>
      </c>
      <c r="Q14" s="2">
        <v>1100</v>
      </c>
      <c r="R14" s="2">
        <v>131400</v>
      </c>
      <c r="S14" s="2">
        <v>5000</v>
      </c>
      <c r="T14" s="2">
        <v>68800</v>
      </c>
      <c r="U14" s="2">
        <v>2900</v>
      </c>
      <c r="V14" s="2">
        <v>755000</v>
      </c>
      <c r="W14" s="2">
        <v>32000</v>
      </c>
      <c r="X14" s="2">
        <v>1131000</v>
      </c>
      <c r="Y14" s="2">
        <v>44000</v>
      </c>
      <c r="Z14" s="2">
        <v>147300</v>
      </c>
      <c r="AA14" s="2">
        <v>6100</v>
      </c>
      <c r="AB14" s="2">
        <v>92800</v>
      </c>
      <c r="AC14" s="2">
        <v>3800</v>
      </c>
      <c r="AD14">
        <v>9240</v>
      </c>
      <c r="AE14">
        <v>400</v>
      </c>
      <c r="AF14">
        <v>12170</v>
      </c>
      <c r="AG14">
        <v>510</v>
      </c>
      <c r="AH14">
        <v>7390</v>
      </c>
      <c r="AI14">
        <v>310</v>
      </c>
      <c r="AJ14">
        <v>5490</v>
      </c>
      <c r="AK14">
        <v>230</v>
      </c>
      <c r="AL14">
        <v>7120</v>
      </c>
      <c r="AM14">
        <v>360</v>
      </c>
      <c r="AN14">
        <v>5430</v>
      </c>
      <c r="AO14">
        <v>290</v>
      </c>
      <c r="AP14">
        <v>4840</v>
      </c>
      <c r="AQ14">
        <v>210</v>
      </c>
      <c r="AR14">
        <v>1900</v>
      </c>
      <c r="AS14">
        <v>130</v>
      </c>
      <c r="AT14">
        <v>2500</v>
      </c>
      <c r="AU14">
        <v>140</v>
      </c>
      <c r="AV14">
        <v>1760</v>
      </c>
      <c r="AW14">
        <v>120</v>
      </c>
      <c r="AX14">
        <v>336</v>
      </c>
      <c r="AY14">
        <v>24</v>
      </c>
      <c r="AZ14">
        <v>99</v>
      </c>
      <c r="BA14">
        <v>13</v>
      </c>
      <c r="BB14">
        <v>965</v>
      </c>
      <c r="BC14">
        <v>36</v>
      </c>
      <c r="BD14">
        <v>209</v>
      </c>
      <c r="BE14">
        <v>20</v>
      </c>
      <c r="BF14">
        <v>1234</v>
      </c>
      <c r="BG14">
        <v>84</v>
      </c>
      <c r="BH14" s="2">
        <v>45100</v>
      </c>
      <c r="BI14" s="2">
        <v>1700</v>
      </c>
      <c r="BJ14">
        <v>14370</v>
      </c>
      <c r="BK14">
        <v>540</v>
      </c>
      <c r="BL14">
        <v>49</v>
      </c>
      <c r="BM14">
        <v>9.5</v>
      </c>
      <c r="BN14" s="2">
        <v>-79100</v>
      </c>
      <c r="BO14" s="2">
        <v>4400</v>
      </c>
      <c r="BP14">
        <v>-6</v>
      </c>
      <c r="BQ14">
        <v>33</v>
      </c>
      <c r="BR14" s="2">
        <v>1228000</v>
      </c>
      <c r="BS14" s="2">
        <v>45000</v>
      </c>
      <c r="BT14">
        <v>220</v>
      </c>
      <c r="BU14">
        <v>13</v>
      </c>
      <c r="BV14">
        <v>7140</v>
      </c>
      <c r="BW14">
        <v>280</v>
      </c>
      <c r="BX14">
        <v>418</v>
      </c>
      <c r="BY14">
        <v>18</v>
      </c>
      <c r="BZ14">
        <v>3520</v>
      </c>
      <c r="CA14">
        <v>150</v>
      </c>
      <c r="CB14">
        <v>5070</v>
      </c>
      <c r="CC14">
        <v>200</v>
      </c>
      <c r="CD14">
        <v>478</v>
      </c>
      <c r="CE14">
        <v>20</v>
      </c>
      <c r="CF14">
        <v>2016</v>
      </c>
      <c r="CG14">
        <v>82</v>
      </c>
      <c r="CH14">
        <v>225.5</v>
      </c>
      <c r="CI14">
        <v>9.6</v>
      </c>
      <c r="CJ14">
        <v>71.7</v>
      </c>
      <c r="CK14">
        <v>3</v>
      </c>
      <c r="CL14">
        <v>147.6</v>
      </c>
      <c r="CM14">
        <v>6.3</v>
      </c>
      <c r="CN14">
        <v>14.71</v>
      </c>
      <c r="CO14">
        <v>0.61</v>
      </c>
      <c r="CP14">
        <v>84</v>
      </c>
      <c r="CQ14">
        <v>4.2</v>
      </c>
      <c r="CR14">
        <v>19.3</v>
      </c>
      <c r="CS14">
        <v>1</v>
      </c>
      <c r="CT14">
        <v>43.5</v>
      </c>
      <c r="CU14">
        <v>1.9</v>
      </c>
      <c r="CV14">
        <v>5.18</v>
      </c>
      <c r="CW14">
        <v>0.35</v>
      </c>
      <c r="CX14">
        <v>31.5</v>
      </c>
      <c r="CY14">
        <v>1.8</v>
      </c>
      <c r="CZ14">
        <v>4.6399999999999997</v>
      </c>
      <c r="DA14">
        <v>0.31</v>
      </c>
      <c r="DB14">
        <v>3</v>
      </c>
      <c r="DC14">
        <v>24</v>
      </c>
      <c r="DD14">
        <v>1.9</v>
      </c>
      <c r="DE14">
        <v>2.9</v>
      </c>
      <c r="DF14">
        <v>10.98</v>
      </c>
      <c r="DG14">
        <v>0.42</v>
      </c>
      <c r="DH14">
        <v>2.65</v>
      </c>
      <c r="DI14">
        <v>0.26</v>
      </c>
      <c r="DJ14">
        <v>6.69</v>
      </c>
      <c r="DK14">
        <v>0.45</v>
      </c>
      <c r="DL14">
        <v>130.69999999999999</v>
      </c>
      <c r="DM14">
        <v>4.9000000000000004</v>
      </c>
      <c r="DN14">
        <v>34.5</v>
      </c>
      <c r="DO14">
        <v>1.3</v>
      </c>
      <c r="DP14">
        <v>67</v>
      </c>
      <c r="DQ14">
        <v>13</v>
      </c>
      <c r="DR14">
        <v>2.828E-5</v>
      </c>
      <c r="DS14">
        <v>7.7000000000000004E-7</v>
      </c>
      <c r="DT14" s="2">
        <v>101200</v>
      </c>
      <c r="DU14" s="2">
        <v>3800</v>
      </c>
      <c r="DV14" s="2">
        <v>1532000</v>
      </c>
      <c r="DW14" s="2">
        <v>79000</v>
      </c>
      <c r="DX14">
        <v>50</v>
      </c>
      <c r="DY14">
        <v>250</v>
      </c>
      <c r="DZ14" s="2">
        <v>19400</v>
      </c>
      <c r="EA14" s="2">
        <v>1100</v>
      </c>
      <c r="EB14" s="2">
        <v>129800</v>
      </c>
      <c r="EC14" s="2">
        <v>5000</v>
      </c>
      <c r="ED14" s="2">
        <v>68800</v>
      </c>
      <c r="EE14" s="2">
        <v>2900</v>
      </c>
      <c r="EF14" s="2">
        <v>755000</v>
      </c>
      <c r="EG14" s="2">
        <v>32000</v>
      </c>
      <c r="EH14" s="2">
        <v>1131000</v>
      </c>
      <c r="EI14" s="2">
        <v>44000</v>
      </c>
      <c r="EJ14" s="2">
        <v>147300</v>
      </c>
      <c r="EK14" s="2">
        <v>6100</v>
      </c>
      <c r="EL14" s="2">
        <v>92800</v>
      </c>
      <c r="EM14" s="2">
        <v>3800</v>
      </c>
      <c r="EN14">
        <v>9240</v>
      </c>
      <c r="EO14">
        <v>400</v>
      </c>
      <c r="EP14">
        <v>12170</v>
      </c>
      <c r="EQ14">
        <v>510</v>
      </c>
      <c r="ER14">
        <v>7390</v>
      </c>
      <c r="ES14">
        <v>310</v>
      </c>
      <c r="ET14">
        <v>5490</v>
      </c>
      <c r="EU14">
        <v>230</v>
      </c>
      <c r="EV14">
        <v>7120</v>
      </c>
      <c r="EW14">
        <v>360</v>
      </c>
      <c r="EX14">
        <v>5430</v>
      </c>
      <c r="EY14">
        <v>290</v>
      </c>
      <c r="EZ14">
        <v>4840</v>
      </c>
      <c r="FA14">
        <v>210</v>
      </c>
      <c r="FB14">
        <v>1900</v>
      </c>
      <c r="FC14">
        <v>130</v>
      </c>
      <c r="FD14">
        <v>2500</v>
      </c>
      <c r="FE14">
        <v>140</v>
      </c>
      <c r="FF14">
        <v>1760</v>
      </c>
      <c r="FG14">
        <v>120</v>
      </c>
      <c r="FH14">
        <v>9</v>
      </c>
      <c r="FI14">
        <v>13</v>
      </c>
      <c r="FJ14">
        <v>953</v>
      </c>
      <c r="FK14">
        <v>36</v>
      </c>
      <c r="FL14">
        <v>205</v>
      </c>
      <c r="FM14">
        <v>20</v>
      </c>
      <c r="FN14">
        <v>1233</v>
      </c>
      <c r="FO14">
        <v>84</v>
      </c>
      <c r="FP14" s="2">
        <v>45100</v>
      </c>
      <c r="FQ14" s="2">
        <v>1700</v>
      </c>
      <c r="FR14">
        <v>14370</v>
      </c>
      <c r="FS14">
        <v>540</v>
      </c>
      <c r="FT14">
        <v>49</v>
      </c>
      <c r="FU14">
        <v>9.5</v>
      </c>
      <c r="FV14" s="120" t="s">
        <v>459</v>
      </c>
    </row>
    <row r="15" spans="1:263" x14ac:dyDescent="0.25">
      <c r="A15" t="s">
        <v>493</v>
      </c>
      <c r="B15" t="s">
        <v>455</v>
      </c>
      <c r="C15" t="s">
        <v>494</v>
      </c>
      <c r="D15" t="s">
        <v>457</v>
      </c>
      <c r="E15" s="1">
        <v>0.54954699074074076</v>
      </c>
      <c r="F15">
        <v>41.686</v>
      </c>
      <c r="G15" t="s">
        <v>495</v>
      </c>
      <c r="H15" s="2">
        <v>4280000</v>
      </c>
      <c r="I15" s="2">
        <v>130000</v>
      </c>
      <c r="J15" s="2">
        <v>1553000</v>
      </c>
      <c r="K15" s="2">
        <v>66000</v>
      </c>
      <c r="L15">
        <v>47100</v>
      </c>
      <c r="M15">
        <v>270</v>
      </c>
      <c r="N15" s="2">
        <v>101000</v>
      </c>
      <c r="O15" s="2">
        <v>3800</v>
      </c>
      <c r="P15" s="2">
        <v>122300</v>
      </c>
      <c r="Q15" s="2">
        <v>1000</v>
      </c>
      <c r="R15" s="2">
        <v>133900</v>
      </c>
      <c r="S15" s="2">
        <v>4900</v>
      </c>
      <c r="T15" s="2">
        <v>66900</v>
      </c>
      <c r="U15" s="2">
        <v>2500</v>
      </c>
      <c r="V15" s="2">
        <v>731000</v>
      </c>
      <c r="W15" s="2">
        <v>26000</v>
      </c>
      <c r="X15" s="2">
        <v>1124000</v>
      </c>
      <c r="Y15" s="2">
        <v>39000</v>
      </c>
      <c r="Z15" s="2">
        <v>143000</v>
      </c>
      <c r="AA15" s="2">
        <v>5700</v>
      </c>
      <c r="AB15" s="2">
        <v>85500</v>
      </c>
      <c r="AC15" s="2">
        <v>3500</v>
      </c>
      <c r="AD15">
        <v>8740</v>
      </c>
      <c r="AE15">
        <v>400</v>
      </c>
      <c r="AF15">
        <v>12040</v>
      </c>
      <c r="AG15">
        <v>470</v>
      </c>
      <c r="AH15">
        <v>7150</v>
      </c>
      <c r="AI15">
        <v>280</v>
      </c>
      <c r="AJ15">
        <v>5420</v>
      </c>
      <c r="AK15">
        <v>220</v>
      </c>
      <c r="AL15">
        <v>6700</v>
      </c>
      <c r="AM15">
        <v>290</v>
      </c>
      <c r="AN15">
        <v>5240</v>
      </c>
      <c r="AO15">
        <v>240</v>
      </c>
      <c r="AP15">
        <v>4600</v>
      </c>
      <c r="AQ15">
        <v>210</v>
      </c>
      <c r="AR15">
        <v>1860</v>
      </c>
      <c r="AS15">
        <v>120</v>
      </c>
      <c r="AT15">
        <v>2520</v>
      </c>
      <c r="AU15">
        <v>140</v>
      </c>
      <c r="AV15">
        <v>1702</v>
      </c>
      <c r="AW15">
        <v>97</v>
      </c>
      <c r="AX15">
        <v>325</v>
      </c>
      <c r="AY15">
        <v>20</v>
      </c>
      <c r="AZ15">
        <v>113</v>
      </c>
      <c r="BA15">
        <v>14</v>
      </c>
      <c r="BB15">
        <v>1025</v>
      </c>
      <c r="BC15">
        <v>39</v>
      </c>
      <c r="BD15">
        <v>195</v>
      </c>
      <c r="BE15">
        <v>19</v>
      </c>
      <c r="BF15">
        <v>1245</v>
      </c>
      <c r="BG15">
        <v>69</v>
      </c>
      <c r="BH15" s="2">
        <v>46700</v>
      </c>
      <c r="BI15" s="2">
        <v>1600</v>
      </c>
      <c r="BJ15">
        <v>14990</v>
      </c>
      <c r="BK15">
        <v>520</v>
      </c>
      <c r="BL15">
        <v>45.7</v>
      </c>
      <c r="BM15">
        <v>8.9</v>
      </c>
      <c r="BN15" s="2">
        <v>-65300</v>
      </c>
      <c r="BO15" s="2">
        <v>3000</v>
      </c>
      <c r="BP15">
        <v>1</v>
      </c>
      <c r="BQ15">
        <v>35</v>
      </c>
      <c r="BR15" s="2">
        <v>1224000</v>
      </c>
      <c r="BS15" s="2">
        <v>46000</v>
      </c>
      <c r="BT15">
        <v>241</v>
      </c>
      <c r="BU15">
        <v>11</v>
      </c>
      <c r="BV15">
        <v>7240</v>
      </c>
      <c r="BW15">
        <v>270</v>
      </c>
      <c r="BX15">
        <v>408</v>
      </c>
      <c r="BY15">
        <v>15</v>
      </c>
      <c r="BZ15">
        <v>3430</v>
      </c>
      <c r="CA15">
        <v>120</v>
      </c>
      <c r="CB15">
        <v>5050</v>
      </c>
      <c r="CC15">
        <v>180</v>
      </c>
      <c r="CD15">
        <v>465</v>
      </c>
      <c r="CE15">
        <v>18</v>
      </c>
      <c r="CF15">
        <v>1912</v>
      </c>
      <c r="CG15">
        <v>77</v>
      </c>
      <c r="CH15">
        <v>214</v>
      </c>
      <c r="CI15">
        <v>9.6999999999999993</v>
      </c>
      <c r="CJ15">
        <v>72.400000000000006</v>
      </c>
      <c r="CK15">
        <v>2.7</v>
      </c>
      <c r="CL15">
        <v>142.30000000000001</v>
      </c>
      <c r="CM15">
        <v>5.6</v>
      </c>
      <c r="CN15">
        <v>14.5</v>
      </c>
      <c r="CO15">
        <v>0.56999999999999995</v>
      </c>
      <c r="CP15">
        <v>80.2</v>
      </c>
      <c r="CQ15">
        <v>3.4</v>
      </c>
      <c r="CR15">
        <v>19.190000000000001</v>
      </c>
      <c r="CS15">
        <v>0.89</v>
      </c>
      <c r="CT15">
        <v>41.8</v>
      </c>
      <c r="CU15">
        <v>1.9</v>
      </c>
      <c r="CV15">
        <v>5.13</v>
      </c>
      <c r="CW15">
        <v>0.32</v>
      </c>
      <c r="CX15">
        <v>31.7</v>
      </c>
      <c r="CY15">
        <v>1.8</v>
      </c>
      <c r="CZ15">
        <v>4.54</v>
      </c>
      <c r="DA15">
        <v>0.26</v>
      </c>
      <c r="DB15">
        <v>-13</v>
      </c>
      <c r="DC15">
        <v>20</v>
      </c>
      <c r="DD15">
        <v>5</v>
      </c>
      <c r="DE15">
        <v>3.1</v>
      </c>
      <c r="DF15">
        <v>11.7</v>
      </c>
      <c r="DG15">
        <v>0.45</v>
      </c>
      <c r="DH15">
        <v>2.5099999999999998</v>
      </c>
      <c r="DI15">
        <v>0.24</v>
      </c>
      <c r="DJ15">
        <v>6.76</v>
      </c>
      <c r="DK15">
        <v>0.37</v>
      </c>
      <c r="DL15">
        <v>136.1</v>
      </c>
      <c r="DM15">
        <v>4.5</v>
      </c>
      <c r="DN15">
        <v>36.1</v>
      </c>
      <c r="DO15">
        <v>1.2</v>
      </c>
      <c r="DP15">
        <v>60</v>
      </c>
      <c r="DQ15">
        <v>12</v>
      </c>
      <c r="DR15">
        <v>2.968E-5</v>
      </c>
      <c r="DS15">
        <v>7.8000000000000005E-7</v>
      </c>
      <c r="DT15" s="2">
        <v>100300</v>
      </c>
      <c r="DU15" s="2">
        <v>3800</v>
      </c>
      <c r="DV15" s="2">
        <v>1512000</v>
      </c>
      <c r="DW15" s="2">
        <v>66000</v>
      </c>
      <c r="DX15">
        <v>-10</v>
      </c>
      <c r="DY15">
        <v>270</v>
      </c>
      <c r="DZ15" s="2">
        <v>21300</v>
      </c>
      <c r="EA15" s="2">
        <v>1000</v>
      </c>
      <c r="EB15" s="2">
        <v>131800</v>
      </c>
      <c r="EC15" s="2">
        <v>4800</v>
      </c>
      <c r="ED15" s="2">
        <v>66900</v>
      </c>
      <c r="EE15" s="2">
        <v>2500</v>
      </c>
      <c r="EF15" s="2">
        <v>735000</v>
      </c>
      <c r="EG15" s="2">
        <v>26000</v>
      </c>
      <c r="EH15" s="2">
        <v>1124000</v>
      </c>
      <c r="EI15" s="2">
        <v>39000</v>
      </c>
      <c r="EJ15" s="2">
        <v>143000</v>
      </c>
      <c r="EK15" s="2">
        <v>5400</v>
      </c>
      <c r="EL15" s="2">
        <v>85500</v>
      </c>
      <c r="EM15" s="2">
        <v>3500</v>
      </c>
      <c r="EN15">
        <v>8690</v>
      </c>
      <c r="EO15">
        <v>390</v>
      </c>
      <c r="EP15">
        <v>12150</v>
      </c>
      <c r="EQ15">
        <v>460</v>
      </c>
      <c r="ER15">
        <v>7110</v>
      </c>
      <c r="ES15">
        <v>280</v>
      </c>
      <c r="ET15">
        <v>5400</v>
      </c>
      <c r="EU15">
        <v>210</v>
      </c>
      <c r="EV15">
        <v>6730</v>
      </c>
      <c r="EW15">
        <v>280</v>
      </c>
      <c r="EX15">
        <v>5240</v>
      </c>
      <c r="EY15">
        <v>240</v>
      </c>
      <c r="EZ15">
        <v>4600</v>
      </c>
      <c r="FA15">
        <v>210</v>
      </c>
      <c r="FB15">
        <v>1860</v>
      </c>
      <c r="FC15">
        <v>120</v>
      </c>
      <c r="FD15">
        <v>2500</v>
      </c>
      <c r="FE15">
        <v>140</v>
      </c>
      <c r="FF15">
        <v>1708</v>
      </c>
      <c r="FG15">
        <v>97</v>
      </c>
      <c r="FH15">
        <v>23</v>
      </c>
      <c r="FI15">
        <v>14</v>
      </c>
      <c r="FJ15">
        <v>1014</v>
      </c>
      <c r="FK15">
        <v>39</v>
      </c>
      <c r="FL15">
        <v>194</v>
      </c>
      <c r="FM15">
        <v>19</v>
      </c>
      <c r="FN15">
        <v>1244</v>
      </c>
      <c r="FO15">
        <v>69</v>
      </c>
      <c r="FP15" s="2">
        <v>46900</v>
      </c>
      <c r="FQ15" s="2">
        <v>1600</v>
      </c>
      <c r="FR15">
        <v>14990</v>
      </c>
      <c r="FS15">
        <v>520</v>
      </c>
      <c r="FT15">
        <v>46.3</v>
      </c>
      <c r="FU15">
        <v>8.9</v>
      </c>
      <c r="FV15" s="120" t="s">
        <v>459</v>
      </c>
    </row>
    <row r="16" spans="1:263" x14ac:dyDescent="0.25">
      <c r="A16" t="s">
        <v>496</v>
      </c>
      <c r="B16" t="s">
        <v>455</v>
      </c>
      <c r="C16" t="s">
        <v>497</v>
      </c>
      <c r="D16" t="s">
        <v>457</v>
      </c>
      <c r="E16" s="1">
        <v>0.55037465277777775</v>
      </c>
      <c r="F16">
        <v>39.999000000000002</v>
      </c>
      <c r="G16" t="s">
        <v>498</v>
      </c>
      <c r="H16" s="2">
        <v>5930000</v>
      </c>
      <c r="I16" s="2">
        <v>140000</v>
      </c>
      <c r="J16" s="2">
        <v>1592000</v>
      </c>
      <c r="K16" s="2">
        <v>65000</v>
      </c>
      <c r="L16">
        <v>47360</v>
      </c>
      <c r="M16">
        <v>260</v>
      </c>
      <c r="N16" s="2">
        <v>102000</v>
      </c>
      <c r="O16" s="2">
        <v>3700</v>
      </c>
      <c r="P16" s="2">
        <v>123500</v>
      </c>
      <c r="Q16" s="2">
        <v>1100</v>
      </c>
      <c r="R16" s="2">
        <v>186400</v>
      </c>
      <c r="S16" s="2">
        <v>6600</v>
      </c>
      <c r="T16" s="2">
        <v>146500</v>
      </c>
      <c r="U16" s="2">
        <v>4900</v>
      </c>
      <c r="V16" s="2">
        <v>1136000</v>
      </c>
      <c r="W16" s="2">
        <v>30000</v>
      </c>
      <c r="X16" s="2">
        <v>1886000</v>
      </c>
      <c r="Y16" s="2">
        <v>61000</v>
      </c>
      <c r="Z16" s="2">
        <v>279400</v>
      </c>
      <c r="AA16" s="2">
        <v>9800</v>
      </c>
      <c r="AB16" s="2">
        <v>174100</v>
      </c>
      <c r="AC16" s="2">
        <v>5300</v>
      </c>
      <c r="AD16">
        <v>19110</v>
      </c>
      <c r="AE16">
        <v>670</v>
      </c>
      <c r="AF16">
        <v>24980</v>
      </c>
      <c r="AG16">
        <v>750</v>
      </c>
      <c r="AH16">
        <v>14510</v>
      </c>
      <c r="AI16">
        <v>440</v>
      </c>
      <c r="AJ16">
        <v>11670</v>
      </c>
      <c r="AK16">
        <v>420</v>
      </c>
      <c r="AL16">
        <v>14880</v>
      </c>
      <c r="AM16">
        <v>580</v>
      </c>
      <c r="AN16">
        <v>11400</v>
      </c>
      <c r="AO16">
        <v>440</v>
      </c>
      <c r="AP16">
        <v>10040</v>
      </c>
      <c r="AQ16">
        <v>310</v>
      </c>
      <c r="AR16">
        <v>4030</v>
      </c>
      <c r="AS16">
        <v>140</v>
      </c>
      <c r="AT16">
        <v>5280</v>
      </c>
      <c r="AU16">
        <v>190</v>
      </c>
      <c r="AV16">
        <v>3330</v>
      </c>
      <c r="AW16">
        <v>160</v>
      </c>
      <c r="AX16">
        <v>322</v>
      </c>
      <c r="AY16">
        <v>20</v>
      </c>
      <c r="AZ16">
        <v>99</v>
      </c>
      <c r="BA16">
        <v>14</v>
      </c>
      <c r="BB16">
        <v>1619</v>
      </c>
      <c r="BC16">
        <v>58</v>
      </c>
      <c r="BD16">
        <v>287</v>
      </c>
      <c r="BE16">
        <v>20</v>
      </c>
      <c r="BF16">
        <v>1822</v>
      </c>
      <c r="BG16">
        <v>85</v>
      </c>
      <c r="BH16" s="2">
        <v>69400</v>
      </c>
      <c r="BI16" s="2">
        <v>2400</v>
      </c>
      <c r="BJ16">
        <v>25170</v>
      </c>
      <c r="BK16">
        <v>740</v>
      </c>
      <c r="BL16">
        <v>67.5</v>
      </c>
      <c r="BM16">
        <v>9.5</v>
      </c>
      <c r="BN16" s="2">
        <v>-58400</v>
      </c>
      <c r="BO16" s="2">
        <v>2700</v>
      </c>
      <c r="BP16">
        <v>-40</v>
      </c>
      <c r="BQ16">
        <v>32</v>
      </c>
      <c r="BR16" s="2">
        <v>1245000</v>
      </c>
      <c r="BS16" s="2">
        <v>45000</v>
      </c>
      <c r="BT16">
        <v>253</v>
      </c>
      <c r="BU16">
        <v>13</v>
      </c>
      <c r="BV16">
        <v>10150</v>
      </c>
      <c r="BW16">
        <v>360</v>
      </c>
      <c r="BX16">
        <v>895</v>
      </c>
      <c r="BY16">
        <v>30</v>
      </c>
      <c r="BZ16">
        <v>5320</v>
      </c>
      <c r="CA16">
        <v>140</v>
      </c>
      <c r="CB16">
        <v>8510</v>
      </c>
      <c r="CC16">
        <v>270</v>
      </c>
      <c r="CD16">
        <v>911</v>
      </c>
      <c r="CE16">
        <v>32</v>
      </c>
      <c r="CF16">
        <v>4010</v>
      </c>
      <c r="CG16">
        <v>120</v>
      </c>
      <c r="CH16">
        <v>475</v>
      </c>
      <c r="CI16">
        <v>17</v>
      </c>
      <c r="CJ16">
        <v>150.6</v>
      </c>
      <c r="CK16">
        <v>4.5</v>
      </c>
      <c r="CL16">
        <v>290.39999999999998</v>
      </c>
      <c r="CM16">
        <v>8.6999999999999993</v>
      </c>
      <c r="CN16">
        <v>31.4</v>
      </c>
      <c r="CO16">
        <v>1.1000000000000001</v>
      </c>
      <c r="CP16">
        <v>179.2</v>
      </c>
      <c r="CQ16">
        <v>6.9</v>
      </c>
      <c r="CR16">
        <v>42.9</v>
      </c>
      <c r="CS16">
        <v>1.6</v>
      </c>
      <c r="CT16">
        <v>92</v>
      </c>
      <c r="CU16">
        <v>2.8</v>
      </c>
      <c r="CV16">
        <v>11.17</v>
      </c>
      <c r="CW16">
        <v>0.39</v>
      </c>
      <c r="CX16">
        <v>66.900000000000006</v>
      </c>
      <c r="CY16">
        <v>2.5</v>
      </c>
      <c r="CZ16">
        <v>8.8699999999999992</v>
      </c>
      <c r="DA16">
        <v>0.44</v>
      </c>
      <c r="DB16">
        <v>-22</v>
      </c>
      <c r="DC16">
        <v>20</v>
      </c>
      <c r="DD16">
        <v>1.3</v>
      </c>
      <c r="DE16">
        <v>3.2</v>
      </c>
      <c r="DF16">
        <v>18.579999999999998</v>
      </c>
      <c r="DG16">
        <v>0.67</v>
      </c>
      <c r="DH16">
        <v>3.68</v>
      </c>
      <c r="DI16">
        <v>0.26</v>
      </c>
      <c r="DJ16">
        <v>9.91</v>
      </c>
      <c r="DK16">
        <v>0.46</v>
      </c>
      <c r="DL16">
        <v>201.8</v>
      </c>
      <c r="DM16">
        <v>7</v>
      </c>
      <c r="DN16">
        <v>60.7</v>
      </c>
      <c r="DO16">
        <v>1.8</v>
      </c>
      <c r="DP16">
        <v>83</v>
      </c>
      <c r="DQ16">
        <v>12</v>
      </c>
      <c r="DR16">
        <v>4.9599999999999999E-5</v>
      </c>
      <c r="DS16">
        <v>1.5E-6</v>
      </c>
      <c r="DT16" s="2">
        <v>101400</v>
      </c>
      <c r="DU16" s="2">
        <v>3700</v>
      </c>
      <c r="DV16" s="2">
        <v>1551000</v>
      </c>
      <c r="DW16" s="2">
        <v>65000</v>
      </c>
      <c r="DX16">
        <v>320</v>
      </c>
      <c r="DY16">
        <v>260</v>
      </c>
      <c r="DZ16" s="2">
        <v>22500</v>
      </c>
      <c r="EA16" s="2">
        <v>1100</v>
      </c>
      <c r="EB16" s="2">
        <v>184900</v>
      </c>
      <c r="EC16" s="2">
        <v>6600</v>
      </c>
      <c r="ED16" s="2">
        <v>146500</v>
      </c>
      <c r="EE16" s="2">
        <v>4900</v>
      </c>
      <c r="EF16" s="2">
        <v>1136000</v>
      </c>
      <c r="EG16" s="2">
        <v>30000</v>
      </c>
      <c r="EH16" s="2">
        <v>1886000</v>
      </c>
      <c r="EI16" s="2">
        <v>61000</v>
      </c>
      <c r="EJ16" s="2">
        <v>279400</v>
      </c>
      <c r="EK16" s="2">
        <v>9800</v>
      </c>
      <c r="EL16" s="2">
        <v>174100</v>
      </c>
      <c r="EM16" s="2">
        <v>5300</v>
      </c>
      <c r="EN16">
        <v>19110</v>
      </c>
      <c r="EO16">
        <v>670</v>
      </c>
      <c r="EP16">
        <v>24980</v>
      </c>
      <c r="EQ16">
        <v>750</v>
      </c>
      <c r="ER16">
        <v>14510</v>
      </c>
      <c r="ES16">
        <v>440</v>
      </c>
      <c r="ET16">
        <v>11670</v>
      </c>
      <c r="EU16">
        <v>420</v>
      </c>
      <c r="EV16">
        <v>14880</v>
      </c>
      <c r="EW16">
        <v>580</v>
      </c>
      <c r="EX16">
        <v>11400</v>
      </c>
      <c r="EY16">
        <v>440</v>
      </c>
      <c r="EZ16">
        <v>10040</v>
      </c>
      <c r="FA16">
        <v>310</v>
      </c>
      <c r="FB16">
        <v>4030</v>
      </c>
      <c r="FC16">
        <v>140</v>
      </c>
      <c r="FD16">
        <v>5280</v>
      </c>
      <c r="FE16">
        <v>190</v>
      </c>
      <c r="FF16">
        <v>3330</v>
      </c>
      <c r="FG16">
        <v>160</v>
      </c>
      <c r="FH16">
        <v>6</v>
      </c>
      <c r="FI16">
        <v>14</v>
      </c>
      <c r="FJ16">
        <v>1608</v>
      </c>
      <c r="FK16">
        <v>58</v>
      </c>
      <c r="FL16">
        <v>284</v>
      </c>
      <c r="FM16">
        <v>20</v>
      </c>
      <c r="FN16">
        <v>1821</v>
      </c>
      <c r="FO16">
        <v>85</v>
      </c>
      <c r="FP16" s="2">
        <v>69400</v>
      </c>
      <c r="FQ16" s="2">
        <v>2400</v>
      </c>
      <c r="FR16">
        <v>25170</v>
      </c>
      <c r="FS16">
        <v>740</v>
      </c>
      <c r="FT16">
        <v>67.5</v>
      </c>
      <c r="FU16">
        <v>9.5</v>
      </c>
      <c r="FV16" s="120" t="s">
        <v>459</v>
      </c>
    </row>
    <row r="17" spans="1:263" x14ac:dyDescent="0.25">
      <c r="A17" t="s">
        <v>499</v>
      </c>
      <c r="B17" t="s">
        <v>455</v>
      </c>
      <c r="C17" t="s">
        <v>500</v>
      </c>
      <c r="D17" t="s">
        <v>457</v>
      </c>
      <c r="E17" s="1">
        <v>0.57558078703703697</v>
      </c>
      <c r="F17">
        <v>39.999000000000002</v>
      </c>
      <c r="G17" t="s">
        <v>501</v>
      </c>
      <c r="H17" s="2">
        <v>5270000</v>
      </c>
      <c r="I17" s="2">
        <v>140000</v>
      </c>
      <c r="J17" s="2">
        <v>1486000</v>
      </c>
      <c r="K17" s="2">
        <v>58000</v>
      </c>
      <c r="L17">
        <v>46600</v>
      </c>
      <c r="M17">
        <v>280</v>
      </c>
      <c r="N17" s="2">
        <v>95400</v>
      </c>
      <c r="O17" s="2">
        <v>3700</v>
      </c>
      <c r="P17" s="2">
        <v>119500</v>
      </c>
      <c r="Q17" s="2">
        <v>1200</v>
      </c>
      <c r="R17" s="2">
        <v>175200</v>
      </c>
      <c r="S17" s="2">
        <v>6600</v>
      </c>
      <c r="T17" s="2">
        <v>120400</v>
      </c>
      <c r="U17" s="2">
        <v>4200</v>
      </c>
      <c r="V17" s="2">
        <v>962000</v>
      </c>
      <c r="W17" s="2">
        <v>36000</v>
      </c>
      <c r="X17" s="2">
        <v>1633000</v>
      </c>
      <c r="Y17" s="2">
        <v>70000</v>
      </c>
      <c r="Z17" s="2">
        <v>234500</v>
      </c>
      <c r="AA17" s="2">
        <v>8800</v>
      </c>
      <c r="AB17" s="2">
        <v>146600</v>
      </c>
      <c r="AC17" s="2">
        <v>6100</v>
      </c>
      <c r="AD17">
        <v>15660</v>
      </c>
      <c r="AE17">
        <v>500</v>
      </c>
      <c r="AF17">
        <v>21370</v>
      </c>
      <c r="AG17">
        <v>760</v>
      </c>
      <c r="AH17">
        <v>12180</v>
      </c>
      <c r="AI17">
        <v>460</v>
      </c>
      <c r="AJ17">
        <v>9800</v>
      </c>
      <c r="AK17">
        <v>430</v>
      </c>
      <c r="AL17">
        <v>13030</v>
      </c>
      <c r="AM17">
        <v>510</v>
      </c>
      <c r="AN17">
        <v>9590</v>
      </c>
      <c r="AO17">
        <v>400</v>
      </c>
      <c r="AP17">
        <v>8800</v>
      </c>
      <c r="AQ17">
        <v>390</v>
      </c>
      <c r="AR17">
        <v>3420</v>
      </c>
      <c r="AS17">
        <v>180</v>
      </c>
      <c r="AT17">
        <v>4480</v>
      </c>
      <c r="AU17">
        <v>190</v>
      </c>
      <c r="AV17">
        <v>2730</v>
      </c>
      <c r="AW17">
        <v>140</v>
      </c>
      <c r="AX17">
        <v>326</v>
      </c>
      <c r="AY17">
        <v>24</v>
      </c>
      <c r="AZ17">
        <v>110</v>
      </c>
      <c r="BA17">
        <v>12</v>
      </c>
      <c r="BB17">
        <v>1430</v>
      </c>
      <c r="BC17">
        <v>55</v>
      </c>
      <c r="BD17">
        <v>258</v>
      </c>
      <c r="BE17">
        <v>22</v>
      </c>
      <c r="BF17">
        <v>1590</v>
      </c>
      <c r="BG17">
        <v>100</v>
      </c>
      <c r="BH17" s="2">
        <v>60700</v>
      </c>
      <c r="BI17" s="2">
        <v>2000</v>
      </c>
      <c r="BJ17">
        <v>21290</v>
      </c>
      <c r="BK17">
        <v>690</v>
      </c>
      <c r="BL17">
        <v>50.9</v>
      </c>
      <c r="BM17">
        <v>8.6999999999999993</v>
      </c>
      <c r="BN17" s="2">
        <v>67400</v>
      </c>
      <c r="BO17" s="2">
        <v>2400</v>
      </c>
      <c r="BP17">
        <v>37</v>
      </c>
      <c r="BQ17">
        <v>36</v>
      </c>
      <c r="BR17" s="2">
        <v>1461000</v>
      </c>
      <c r="BS17" s="2">
        <v>57000</v>
      </c>
      <c r="BT17">
        <v>232</v>
      </c>
      <c r="BU17">
        <v>14</v>
      </c>
      <c r="BV17">
        <v>11890</v>
      </c>
      <c r="BW17">
        <v>440</v>
      </c>
      <c r="BX17">
        <v>861</v>
      </c>
      <c r="BY17">
        <v>30</v>
      </c>
      <c r="BZ17">
        <v>4890</v>
      </c>
      <c r="CA17">
        <v>180</v>
      </c>
      <c r="CB17">
        <v>8160</v>
      </c>
      <c r="CC17">
        <v>350</v>
      </c>
      <c r="CD17">
        <v>820</v>
      </c>
      <c r="CE17">
        <v>31</v>
      </c>
      <c r="CF17">
        <v>1991</v>
      </c>
      <c r="CG17">
        <v>84</v>
      </c>
      <c r="CH17">
        <v>333</v>
      </c>
      <c r="CI17">
        <v>11</v>
      </c>
      <c r="CJ17">
        <v>113.6</v>
      </c>
      <c r="CK17">
        <v>4</v>
      </c>
      <c r="CL17">
        <v>287</v>
      </c>
      <c r="CM17">
        <v>11</v>
      </c>
      <c r="CN17">
        <v>28.9</v>
      </c>
      <c r="CO17">
        <v>1.3</v>
      </c>
      <c r="CP17">
        <v>137.80000000000001</v>
      </c>
      <c r="CQ17">
        <v>5.4</v>
      </c>
      <c r="CR17">
        <v>22.07</v>
      </c>
      <c r="CS17">
        <v>0.91</v>
      </c>
      <c r="CT17">
        <v>73</v>
      </c>
      <c r="CU17">
        <v>3.2</v>
      </c>
      <c r="CV17">
        <v>9.59</v>
      </c>
      <c r="CW17">
        <v>0.49</v>
      </c>
      <c r="CX17">
        <v>55.6</v>
      </c>
      <c r="CY17">
        <v>2.4</v>
      </c>
      <c r="CZ17">
        <v>7.77</v>
      </c>
      <c r="DA17">
        <v>0.4</v>
      </c>
      <c r="DB17">
        <v>19</v>
      </c>
      <c r="DC17">
        <v>24</v>
      </c>
      <c r="DD17">
        <v>3</v>
      </c>
      <c r="DE17">
        <v>2.5</v>
      </c>
      <c r="DF17">
        <v>17.149999999999999</v>
      </c>
      <c r="DG17">
        <v>0.66</v>
      </c>
      <c r="DH17">
        <v>3.57</v>
      </c>
      <c r="DI17">
        <v>0.31</v>
      </c>
      <c r="DJ17">
        <v>8.7100000000000009</v>
      </c>
      <c r="DK17">
        <v>0.56999999999999995</v>
      </c>
      <c r="DL17">
        <v>189.6</v>
      </c>
      <c r="DM17">
        <v>6.2</v>
      </c>
      <c r="DN17">
        <v>55.1</v>
      </c>
      <c r="DO17">
        <v>1.8</v>
      </c>
      <c r="DP17">
        <v>-234</v>
      </c>
      <c r="DQ17">
        <v>41</v>
      </c>
      <c r="DR17">
        <v>3.79E-5</v>
      </c>
      <c r="DS17">
        <v>1.1999999999999999E-6</v>
      </c>
      <c r="DT17" s="2">
        <v>94800</v>
      </c>
      <c r="DU17" s="2">
        <v>3700</v>
      </c>
      <c r="DV17" s="2">
        <v>1447000</v>
      </c>
      <c r="DW17" s="2">
        <v>58000</v>
      </c>
      <c r="DX17">
        <v>-270</v>
      </c>
      <c r="DY17">
        <v>280</v>
      </c>
      <c r="DZ17" s="2">
        <v>20100</v>
      </c>
      <c r="EA17" s="2">
        <v>1200</v>
      </c>
      <c r="EB17" s="2">
        <v>173700</v>
      </c>
      <c r="EC17" s="2">
        <v>6600</v>
      </c>
      <c r="ED17" s="2">
        <v>120400</v>
      </c>
      <c r="EE17" s="2">
        <v>4200</v>
      </c>
      <c r="EF17" s="2">
        <v>962000</v>
      </c>
      <c r="EG17" s="2">
        <v>36000</v>
      </c>
      <c r="EH17" s="2">
        <v>1633000</v>
      </c>
      <c r="EI17" s="2">
        <v>70000</v>
      </c>
      <c r="EJ17" s="2">
        <v>234500</v>
      </c>
      <c r="EK17" s="2">
        <v>8800</v>
      </c>
      <c r="EL17" s="2">
        <v>146600</v>
      </c>
      <c r="EM17" s="2">
        <v>6100</v>
      </c>
      <c r="EN17">
        <v>15660</v>
      </c>
      <c r="EO17">
        <v>500</v>
      </c>
      <c r="EP17">
        <v>21370</v>
      </c>
      <c r="EQ17">
        <v>760</v>
      </c>
      <c r="ER17">
        <v>12180</v>
      </c>
      <c r="ES17">
        <v>460</v>
      </c>
      <c r="ET17">
        <v>9800</v>
      </c>
      <c r="EU17">
        <v>430</v>
      </c>
      <c r="EV17">
        <v>13030</v>
      </c>
      <c r="EW17">
        <v>510</v>
      </c>
      <c r="EX17">
        <v>9590</v>
      </c>
      <c r="EY17">
        <v>400</v>
      </c>
      <c r="EZ17">
        <v>8800</v>
      </c>
      <c r="FA17">
        <v>390</v>
      </c>
      <c r="FB17">
        <v>3420</v>
      </c>
      <c r="FC17">
        <v>180</v>
      </c>
      <c r="FD17">
        <v>4480</v>
      </c>
      <c r="FE17">
        <v>190</v>
      </c>
      <c r="FF17">
        <v>2730</v>
      </c>
      <c r="FG17">
        <v>140</v>
      </c>
      <c r="FH17">
        <v>15</v>
      </c>
      <c r="FI17">
        <v>12</v>
      </c>
      <c r="FJ17">
        <v>1419</v>
      </c>
      <c r="FK17">
        <v>55</v>
      </c>
      <c r="FL17">
        <v>258</v>
      </c>
      <c r="FM17">
        <v>22</v>
      </c>
      <c r="FN17">
        <v>1590</v>
      </c>
      <c r="FO17">
        <v>100</v>
      </c>
      <c r="FP17" s="2">
        <v>60700</v>
      </c>
      <c r="FQ17" s="2">
        <v>2000</v>
      </c>
      <c r="FR17">
        <v>21290</v>
      </c>
      <c r="FS17">
        <v>690</v>
      </c>
      <c r="FT17">
        <v>50.9</v>
      </c>
      <c r="FU17">
        <v>8.6999999999999993</v>
      </c>
      <c r="FV17" s="120" t="s">
        <v>459</v>
      </c>
    </row>
    <row r="18" spans="1:263" x14ac:dyDescent="0.25">
      <c r="A18" t="s">
        <v>502</v>
      </c>
      <c r="B18" t="s">
        <v>455</v>
      </c>
      <c r="C18" t="s">
        <v>503</v>
      </c>
      <c r="D18" t="s">
        <v>457</v>
      </c>
      <c r="E18" s="1">
        <v>0.57642361111111107</v>
      </c>
      <c r="F18">
        <v>37.590000000000003</v>
      </c>
      <c r="G18" t="s">
        <v>504</v>
      </c>
      <c r="H18" s="2">
        <v>3730000</v>
      </c>
      <c r="I18" s="2">
        <v>120000</v>
      </c>
      <c r="J18" s="2">
        <v>1481000</v>
      </c>
      <c r="K18" s="2">
        <v>66000</v>
      </c>
      <c r="L18">
        <v>45980</v>
      </c>
      <c r="M18">
        <v>290</v>
      </c>
      <c r="N18" s="2">
        <v>96400</v>
      </c>
      <c r="O18" s="2">
        <v>3700</v>
      </c>
      <c r="P18">
        <v>116470</v>
      </c>
      <c r="Q18">
        <v>930</v>
      </c>
      <c r="R18" s="2">
        <v>131200</v>
      </c>
      <c r="S18" s="2">
        <v>5000</v>
      </c>
      <c r="T18" s="2">
        <v>31600</v>
      </c>
      <c r="U18" s="2">
        <v>1400</v>
      </c>
      <c r="V18" s="2">
        <v>649000</v>
      </c>
      <c r="W18" s="2">
        <v>26000</v>
      </c>
      <c r="X18" s="2">
        <v>889000</v>
      </c>
      <c r="Y18" s="2">
        <v>35000</v>
      </c>
      <c r="Z18" s="2">
        <v>96000</v>
      </c>
      <c r="AA18" s="2">
        <v>4100</v>
      </c>
      <c r="AB18" s="2">
        <v>53500</v>
      </c>
      <c r="AC18" s="2">
        <v>2200</v>
      </c>
      <c r="AD18">
        <v>4510</v>
      </c>
      <c r="AE18">
        <v>200</v>
      </c>
      <c r="AF18">
        <v>10700</v>
      </c>
      <c r="AG18">
        <v>480</v>
      </c>
      <c r="AH18">
        <v>3300</v>
      </c>
      <c r="AI18">
        <v>190</v>
      </c>
      <c r="AJ18">
        <v>2330</v>
      </c>
      <c r="AK18">
        <v>130</v>
      </c>
      <c r="AL18">
        <v>2980</v>
      </c>
      <c r="AM18">
        <v>150</v>
      </c>
      <c r="AN18">
        <v>2440</v>
      </c>
      <c r="AO18">
        <v>140</v>
      </c>
      <c r="AP18">
        <v>2330</v>
      </c>
      <c r="AQ18">
        <v>130</v>
      </c>
      <c r="AR18">
        <v>890</v>
      </c>
      <c r="AS18">
        <v>77</v>
      </c>
      <c r="AT18">
        <v>1265</v>
      </c>
      <c r="AU18">
        <v>86</v>
      </c>
      <c r="AV18">
        <v>987</v>
      </c>
      <c r="AW18">
        <v>79</v>
      </c>
      <c r="AX18">
        <v>330</v>
      </c>
      <c r="AY18">
        <v>20</v>
      </c>
      <c r="AZ18">
        <v>107</v>
      </c>
      <c r="BA18">
        <v>14</v>
      </c>
      <c r="BB18">
        <v>924</v>
      </c>
      <c r="BC18">
        <v>38</v>
      </c>
      <c r="BD18">
        <v>185</v>
      </c>
      <c r="BE18">
        <v>18</v>
      </c>
      <c r="BF18">
        <v>1008</v>
      </c>
      <c r="BG18">
        <v>80</v>
      </c>
      <c r="BH18" s="2">
        <v>34500</v>
      </c>
      <c r="BI18" s="2">
        <v>1500</v>
      </c>
      <c r="BJ18">
        <v>13010</v>
      </c>
      <c r="BK18">
        <v>530</v>
      </c>
      <c r="BL18">
        <v>27.7</v>
      </c>
      <c r="BM18">
        <v>6.2</v>
      </c>
      <c r="BN18" s="2">
        <v>210000</v>
      </c>
      <c r="BO18" s="2">
        <v>300000</v>
      </c>
      <c r="BP18">
        <v>19</v>
      </c>
      <c r="BQ18">
        <v>28</v>
      </c>
      <c r="BR18" s="2">
        <v>1488000</v>
      </c>
      <c r="BS18" s="2">
        <v>56000</v>
      </c>
      <c r="BT18">
        <v>200</v>
      </c>
      <c r="BU18">
        <v>11</v>
      </c>
      <c r="BV18">
        <v>9290</v>
      </c>
      <c r="BW18">
        <v>350</v>
      </c>
      <c r="BX18">
        <v>227</v>
      </c>
      <c r="BY18">
        <v>10</v>
      </c>
      <c r="BZ18">
        <v>3310</v>
      </c>
      <c r="CA18">
        <v>130</v>
      </c>
      <c r="CB18">
        <v>4450</v>
      </c>
      <c r="CC18">
        <v>170</v>
      </c>
      <c r="CD18">
        <v>336</v>
      </c>
      <c r="CE18">
        <v>14</v>
      </c>
      <c r="CF18">
        <v>629</v>
      </c>
      <c r="CG18">
        <v>29</v>
      </c>
      <c r="CH18">
        <v>95.7</v>
      </c>
      <c r="CI18">
        <v>4.3</v>
      </c>
      <c r="CJ18">
        <v>56.4</v>
      </c>
      <c r="CK18">
        <v>2.5</v>
      </c>
      <c r="CL18">
        <v>78.099999999999994</v>
      </c>
      <c r="CM18">
        <v>4.4000000000000004</v>
      </c>
      <c r="CN18">
        <v>6.9</v>
      </c>
      <c r="CO18">
        <v>0.39</v>
      </c>
      <c r="CP18">
        <v>29.4</v>
      </c>
      <c r="CQ18">
        <v>1.5</v>
      </c>
      <c r="CR18">
        <v>5.42</v>
      </c>
      <c r="CS18">
        <v>0.3</v>
      </c>
      <c r="CT18">
        <v>19.2</v>
      </c>
      <c r="CU18">
        <v>1</v>
      </c>
      <c r="CV18">
        <v>2.5</v>
      </c>
      <c r="CW18">
        <v>0.22</v>
      </c>
      <c r="CX18">
        <v>15.6</v>
      </c>
      <c r="CY18">
        <v>1.1000000000000001</v>
      </c>
      <c r="CZ18">
        <v>2.81</v>
      </c>
      <c r="DA18">
        <v>0.22</v>
      </c>
      <c r="DB18">
        <v>25</v>
      </c>
      <c r="DC18">
        <v>20</v>
      </c>
      <c r="DD18">
        <v>2.6</v>
      </c>
      <c r="DE18">
        <v>2.8</v>
      </c>
      <c r="DF18">
        <v>11.05</v>
      </c>
      <c r="DG18">
        <v>0.46</v>
      </c>
      <c r="DH18">
        <v>2.57</v>
      </c>
      <c r="DI18">
        <v>0.25</v>
      </c>
      <c r="DJ18">
        <v>5.52</v>
      </c>
      <c r="DK18">
        <v>0.44</v>
      </c>
      <c r="DL18">
        <v>108.1</v>
      </c>
      <c r="DM18">
        <v>4.8</v>
      </c>
      <c r="DN18">
        <v>33.700000000000003</v>
      </c>
      <c r="DO18">
        <v>1.4</v>
      </c>
      <c r="DP18">
        <v>-106</v>
      </c>
      <c r="DQ18">
        <v>24</v>
      </c>
      <c r="DR18">
        <v>2.2750000000000001E-5</v>
      </c>
      <c r="DS18">
        <v>6.8999999999999996E-7</v>
      </c>
      <c r="DT18" s="2">
        <v>95700</v>
      </c>
      <c r="DU18" s="2">
        <v>3700</v>
      </c>
      <c r="DV18" s="2">
        <v>1443000</v>
      </c>
      <c r="DW18" s="2">
        <v>66000</v>
      </c>
      <c r="DX18">
        <v>-190</v>
      </c>
      <c r="DY18">
        <v>290</v>
      </c>
      <c r="DZ18">
        <v>16990</v>
      </c>
      <c r="EA18">
        <v>940</v>
      </c>
      <c r="EB18" s="2">
        <v>129700</v>
      </c>
      <c r="EC18" s="2">
        <v>5000</v>
      </c>
      <c r="ED18" s="2">
        <v>31600</v>
      </c>
      <c r="EE18" s="2">
        <v>1400</v>
      </c>
      <c r="EF18" s="2">
        <v>649000</v>
      </c>
      <c r="EG18" s="2">
        <v>26000</v>
      </c>
      <c r="EH18" s="2">
        <v>889000</v>
      </c>
      <c r="EI18" s="2">
        <v>35000</v>
      </c>
      <c r="EJ18" s="2">
        <v>96000</v>
      </c>
      <c r="EK18" s="2">
        <v>4100</v>
      </c>
      <c r="EL18" s="2">
        <v>53500</v>
      </c>
      <c r="EM18" s="2">
        <v>2200</v>
      </c>
      <c r="EN18">
        <v>4510</v>
      </c>
      <c r="EO18">
        <v>200</v>
      </c>
      <c r="EP18">
        <v>10700</v>
      </c>
      <c r="EQ18">
        <v>480</v>
      </c>
      <c r="ER18">
        <v>3300</v>
      </c>
      <c r="ES18">
        <v>190</v>
      </c>
      <c r="ET18">
        <v>2330</v>
      </c>
      <c r="EU18">
        <v>130</v>
      </c>
      <c r="EV18">
        <v>2980</v>
      </c>
      <c r="EW18">
        <v>150</v>
      </c>
      <c r="EX18">
        <v>2440</v>
      </c>
      <c r="EY18">
        <v>140</v>
      </c>
      <c r="EZ18">
        <v>2330</v>
      </c>
      <c r="FA18">
        <v>130</v>
      </c>
      <c r="FB18">
        <v>890</v>
      </c>
      <c r="FC18">
        <v>77</v>
      </c>
      <c r="FD18">
        <v>1265</v>
      </c>
      <c r="FE18">
        <v>86</v>
      </c>
      <c r="FF18">
        <v>987</v>
      </c>
      <c r="FG18">
        <v>79</v>
      </c>
      <c r="FH18">
        <v>13</v>
      </c>
      <c r="FI18">
        <v>14</v>
      </c>
      <c r="FJ18">
        <v>914</v>
      </c>
      <c r="FK18">
        <v>38</v>
      </c>
      <c r="FL18">
        <v>186</v>
      </c>
      <c r="FM18">
        <v>18</v>
      </c>
      <c r="FN18">
        <v>1007</v>
      </c>
      <c r="FO18">
        <v>80</v>
      </c>
      <c r="FP18" s="2">
        <v>34500</v>
      </c>
      <c r="FQ18" s="2">
        <v>1500</v>
      </c>
      <c r="FR18">
        <v>13010</v>
      </c>
      <c r="FS18">
        <v>530</v>
      </c>
      <c r="FT18">
        <v>27.7</v>
      </c>
      <c r="FU18">
        <v>6.2</v>
      </c>
      <c r="FV18" s="120" t="s">
        <v>459</v>
      </c>
    </row>
    <row r="19" spans="1:263" x14ac:dyDescent="0.25">
      <c r="A19" t="s">
        <v>505</v>
      </c>
      <c r="B19" t="s">
        <v>455</v>
      </c>
      <c r="C19" t="s">
        <v>506</v>
      </c>
      <c r="D19" t="s">
        <v>457</v>
      </c>
      <c r="E19" s="1">
        <v>0.57718495370370371</v>
      </c>
      <c r="F19">
        <v>41.686</v>
      </c>
      <c r="G19" t="s">
        <v>507</v>
      </c>
      <c r="H19" s="2">
        <v>3350000</v>
      </c>
      <c r="I19" s="2">
        <v>110000</v>
      </c>
      <c r="J19" s="2">
        <v>1377000</v>
      </c>
      <c r="K19" s="2">
        <v>57000</v>
      </c>
      <c r="L19">
        <v>44610</v>
      </c>
      <c r="M19">
        <v>290</v>
      </c>
      <c r="N19" s="2">
        <v>90200</v>
      </c>
      <c r="O19" s="2">
        <v>3200</v>
      </c>
      <c r="P19" s="2">
        <v>116400</v>
      </c>
      <c r="Q19" s="2">
        <v>1100</v>
      </c>
      <c r="R19" s="2">
        <v>124400</v>
      </c>
      <c r="S19" s="2">
        <v>4900</v>
      </c>
      <c r="T19" s="2">
        <v>28500</v>
      </c>
      <c r="U19" s="2">
        <v>1300</v>
      </c>
      <c r="V19" s="2">
        <v>558000</v>
      </c>
      <c r="W19" s="2">
        <v>24000</v>
      </c>
      <c r="X19" s="2">
        <v>752000</v>
      </c>
      <c r="Y19" s="2">
        <v>28000</v>
      </c>
      <c r="Z19" s="2">
        <v>83600</v>
      </c>
      <c r="AA19" s="2">
        <v>3800</v>
      </c>
      <c r="AB19" s="2">
        <v>45300</v>
      </c>
      <c r="AC19" s="2">
        <v>2000</v>
      </c>
      <c r="AD19">
        <v>3770</v>
      </c>
      <c r="AE19">
        <v>190</v>
      </c>
      <c r="AF19">
        <v>9010</v>
      </c>
      <c r="AG19">
        <v>430</v>
      </c>
      <c r="AH19">
        <v>2980</v>
      </c>
      <c r="AI19">
        <v>160</v>
      </c>
      <c r="AJ19">
        <v>2060</v>
      </c>
      <c r="AK19">
        <v>120</v>
      </c>
      <c r="AL19">
        <v>2670</v>
      </c>
      <c r="AM19">
        <v>150</v>
      </c>
      <c r="AN19">
        <v>2020</v>
      </c>
      <c r="AO19">
        <v>100</v>
      </c>
      <c r="AP19">
        <v>1960</v>
      </c>
      <c r="AQ19">
        <v>110</v>
      </c>
      <c r="AR19">
        <v>800</v>
      </c>
      <c r="AS19">
        <v>66</v>
      </c>
      <c r="AT19">
        <v>1102</v>
      </c>
      <c r="AU19">
        <v>75</v>
      </c>
      <c r="AV19">
        <v>882</v>
      </c>
      <c r="AW19">
        <v>66</v>
      </c>
      <c r="AX19">
        <v>302</v>
      </c>
      <c r="AY19">
        <v>21</v>
      </c>
      <c r="AZ19">
        <v>99</v>
      </c>
      <c r="BA19">
        <v>12</v>
      </c>
      <c r="BB19">
        <v>664</v>
      </c>
      <c r="BC19">
        <v>29</v>
      </c>
      <c r="BD19">
        <v>153</v>
      </c>
      <c r="BE19">
        <v>18</v>
      </c>
      <c r="BF19">
        <v>744</v>
      </c>
      <c r="BG19">
        <v>60</v>
      </c>
      <c r="BH19" s="2">
        <v>26600</v>
      </c>
      <c r="BI19" s="2">
        <v>1000</v>
      </c>
      <c r="BJ19">
        <v>10270</v>
      </c>
      <c r="BK19">
        <v>440</v>
      </c>
      <c r="BL19">
        <v>18.8</v>
      </c>
      <c r="BM19">
        <v>4.9000000000000004</v>
      </c>
      <c r="BN19" s="2">
        <v>-68800</v>
      </c>
      <c r="BO19" s="2">
        <v>5600</v>
      </c>
      <c r="BP19">
        <v>-60</v>
      </c>
      <c r="BQ19">
        <v>18</v>
      </c>
      <c r="BR19" s="2">
        <v>1404000</v>
      </c>
      <c r="BS19" s="2">
        <v>51000</v>
      </c>
      <c r="BT19">
        <v>200</v>
      </c>
      <c r="BU19">
        <v>13</v>
      </c>
      <c r="BV19">
        <v>9370</v>
      </c>
      <c r="BW19">
        <v>350</v>
      </c>
      <c r="BX19">
        <v>204.4</v>
      </c>
      <c r="BY19">
        <v>9.1999999999999993</v>
      </c>
      <c r="BZ19">
        <v>2850</v>
      </c>
      <c r="CA19">
        <v>120</v>
      </c>
      <c r="CB19">
        <v>3780</v>
      </c>
      <c r="CC19">
        <v>140</v>
      </c>
      <c r="CD19">
        <v>294</v>
      </c>
      <c r="CE19">
        <v>13</v>
      </c>
      <c r="CF19">
        <v>467</v>
      </c>
      <c r="CG19">
        <v>22</v>
      </c>
      <c r="CH19">
        <v>80.3</v>
      </c>
      <c r="CI19">
        <v>4.0999999999999996</v>
      </c>
      <c r="CJ19">
        <v>47.2</v>
      </c>
      <c r="CK19">
        <v>2.2000000000000002</v>
      </c>
      <c r="CL19">
        <v>70.3</v>
      </c>
      <c r="CM19">
        <v>3.8</v>
      </c>
      <c r="CN19">
        <v>6.1</v>
      </c>
      <c r="CO19">
        <v>0.35</v>
      </c>
      <c r="CP19">
        <v>24.3</v>
      </c>
      <c r="CQ19">
        <v>1.4</v>
      </c>
      <c r="CR19">
        <v>4.34</v>
      </c>
      <c r="CS19">
        <v>0.23</v>
      </c>
      <c r="CT19">
        <v>16.03</v>
      </c>
      <c r="CU19">
        <v>0.92</v>
      </c>
      <c r="CV19">
        <v>2.25</v>
      </c>
      <c r="CW19">
        <v>0.18</v>
      </c>
      <c r="CX19">
        <v>13.53</v>
      </c>
      <c r="CY19">
        <v>0.92</v>
      </c>
      <c r="CZ19">
        <v>2.52</v>
      </c>
      <c r="DA19">
        <v>0.19</v>
      </c>
      <c r="DB19">
        <v>-2</v>
      </c>
      <c r="DC19">
        <v>21</v>
      </c>
      <c r="DD19">
        <v>0.9</v>
      </c>
      <c r="DE19">
        <v>2.5</v>
      </c>
      <c r="DF19">
        <v>7.91</v>
      </c>
      <c r="DG19">
        <v>0.36</v>
      </c>
      <c r="DH19">
        <v>2.12</v>
      </c>
      <c r="DI19">
        <v>0.25</v>
      </c>
      <c r="DJ19">
        <v>4.07</v>
      </c>
      <c r="DK19">
        <v>0.33</v>
      </c>
      <c r="DL19">
        <v>83.4</v>
      </c>
      <c r="DM19">
        <v>3.2</v>
      </c>
      <c r="DN19">
        <v>26.7</v>
      </c>
      <c r="DO19">
        <v>1.1000000000000001</v>
      </c>
      <c r="DP19">
        <v>-66</v>
      </c>
      <c r="DQ19">
        <v>17</v>
      </c>
      <c r="DR19">
        <v>1.8689999999999999E-5</v>
      </c>
      <c r="DS19">
        <v>5.0999999999999999E-7</v>
      </c>
      <c r="DT19" s="2">
        <v>89600</v>
      </c>
      <c r="DU19" s="2">
        <v>3200</v>
      </c>
      <c r="DV19" s="2">
        <v>1339000</v>
      </c>
      <c r="DW19" s="2">
        <v>57000</v>
      </c>
      <c r="DX19">
        <v>870</v>
      </c>
      <c r="DY19">
        <v>270</v>
      </c>
      <c r="DZ19" s="2">
        <v>16800</v>
      </c>
      <c r="EA19" s="2">
        <v>1100</v>
      </c>
      <c r="EB19" s="2">
        <v>122900</v>
      </c>
      <c r="EC19" s="2">
        <v>4900</v>
      </c>
      <c r="ED19" s="2">
        <v>28500</v>
      </c>
      <c r="EE19" s="2">
        <v>1300</v>
      </c>
      <c r="EF19" s="2">
        <v>558000</v>
      </c>
      <c r="EG19" s="2">
        <v>24000</v>
      </c>
      <c r="EH19" s="2">
        <v>752000</v>
      </c>
      <c r="EI19" s="2">
        <v>28000</v>
      </c>
      <c r="EJ19" s="2">
        <v>83600</v>
      </c>
      <c r="EK19" s="2">
        <v>3800</v>
      </c>
      <c r="EL19" s="2">
        <v>45300</v>
      </c>
      <c r="EM19" s="2">
        <v>2000</v>
      </c>
      <c r="EN19">
        <v>3770</v>
      </c>
      <c r="EO19">
        <v>190</v>
      </c>
      <c r="EP19">
        <v>9010</v>
      </c>
      <c r="EQ19">
        <v>430</v>
      </c>
      <c r="ER19">
        <v>2980</v>
      </c>
      <c r="ES19">
        <v>160</v>
      </c>
      <c r="ET19">
        <v>2060</v>
      </c>
      <c r="EU19">
        <v>120</v>
      </c>
      <c r="EV19">
        <v>2670</v>
      </c>
      <c r="EW19">
        <v>150</v>
      </c>
      <c r="EX19">
        <v>2020</v>
      </c>
      <c r="EY19">
        <v>100</v>
      </c>
      <c r="EZ19">
        <v>1960</v>
      </c>
      <c r="FA19">
        <v>110</v>
      </c>
      <c r="FB19">
        <v>800</v>
      </c>
      <c r="FC19">
        <v>66</v>
      </c>
      <c r="FD19">
        <v>1102</v>
      </c>
      <c r="FE19">
        <v>75</v>
      </c>
      <c r="FF19">
        <v>882</v>
      </c>
      <c r="FG19">
        <v>66</v>
      </c>
      <c r="FH19">
        <v>4</v>
      </c>
      <c r="FI19">
        <v>12</v>
      </c>
      <c r="FJ19">
        <v>653</v>
      </c>
      <c r="FK19">
        <v>29</v>
      </c>
      <c r="FL19">
        <v>153</v>
      </c>
      <c r="FM19">
        <v>18</v>
      </c>
      <c r="FN19">
        <v>743</v>
      </c>
      <c r="FO19">
        <v>60</v>
      </c>
      <c r="FP19" s="2">
        <v>26600</v>
      </c>
      <c r="FQ19" s="2">
        <v>1000</v>
      </c>
      <c r="FR19">
        <v>10270</v>
      </c>
      <c r="FS19">
        <v>440</v>
      </c>
      <c r="FT19">
        <v>18.8</v>
      </c>
      <c r="FU19">
        <v>4.9000000000000004</v>
      </c>
      <c r="FV19" s="120" t="s">
        <v>459</v>
      </c>
    </row>
    <row r="21" spans="1:263" x14ac:dyDescent="0.25">
      <c r="A21" t="s">
        <v>508</v>
      </c>
      <c r="B21" t="s">
        <v>455</v>
      </c>
      <c r="C21" t="s">
        <v>509</v>
      </c>
      <c r="D21" t="s">
        <v>457</v>
      </c>
      <c r="E21" s="1">
        <v>0.51743935185185186</v>
      </c>
      <c r="F21">
        <v>42.890999999999998</v>
      </c>
      <c r="G21" t="s">
        <v>510</v>
      </c>
      <c r="H21" s="2">
        <v>5820000</v>
      </c>
      <c r="I21" s="2">
        <v>190000</v>
      </c>
      <c r="J21" s="2">
        <v>1705000</v>
      </c>
      <c r="K21" s="2">
        <v>82000</v>
      </c>
      <c r="L21">
        <v>58110</v>
      </c>
      <c r="M21">
        <v>540</v>
      </c>
      <c r="N21" s="2">
        <v>107800</v>
      </c>
      <c r="O21" s="2">
        <v>4300</v>
      </c>
      <c r="P21">
        <v>111410</v>
      </c>
      <c r="Q21">
        <v>730</v>
      </c>
      <c r="R21">
        <v>11720</v>
      </c>
      <c r="S21">
        <v>460</v>
      </c>
      <c r="T21" s="2">
        <v>1027000</v>
      </c>
      <c r="U21" s="2">
        <v>40000</v>
      </c>
      <c r="V21" s="2">
        <v>386000</v>
      </c>
      <c r="W21" s="2">
        <v>16000</v>
      </c>
      <c r="X21" s="2">
        <v>1177000</v>
      </c>
      <c r="Y21" s="2">
        <v>45000</v>
      </c>
      <c r="Z21" s="2">
        <v>257000</v>
      </c>
      <c r="AA21" s="2">
        <v>12000</v>
      </c>
      <c r="AB21" s="2">
        <v>234800</v>
      </c>
      <c r="AC21" s="2">
        <v>9100</v>
      </c>
      <c r="AD21" s="2">
        <v>62000</v>
      </c>
      <c r="AE21" s="2">
        <v>2300</v>
      </c>
      <c r="AF21">
        <v>20200</v>
      </c>
      <c r="AG21">
        <v>820</v>
      </c>
      <c r="AH21" s="2">
        <v>80000</v>
      </c>
      <c r="AI21" s="2">
        <v>3000</v>
      </c>
      <c r="AJ21" s="2">
        <v>86100</v>
      </c>
      <c r="AK21" s="2">
        <v>3200</v>
      </c>
      <c r="AL21" s="2">
        <v>122000</v>
      </c>
      <c r="AM21" s="2">
        <v>4900</v>
      </c>
      <c r="AN21" s="2">
        <v>94700</v>
      </c>
      <c r="AO21" s="2">
        <v>3300</v>
      </c>
      <c r="AP21" s="2">
        <v>79900</v>
      </c>
      <c r="AQ21" s="2">
        <v>3200</v>
      </c>
      <c r="AR21" s="2">
        <v>28600</v>
      </c>
      <c r="AS21" s="2">
        <v>1200</v>
      </c>
      <c r="AT21" s="2">
        <v>34600</v>
      </c>
      <c r="AU21" s="2">
        <v>1400</v>
      </c>
      <c r="AV21">
        <v>20290</v>
      </c>
      <c r="AW21">
        <v>810</v>
      </c>
      <c r="AX21">
        <v>284</v>
      </c>
      <c r="AY21">
        <v>21</v>
      </c>
      <c r="AZ21">
        <v>85</v>
      </c>
      <c r="BA21">
        <v>10</v>
      </c>
      <c r="BB21">
        <v>564</v>
      </c>
      <c r="BC21">
        <v>26</v>
      </c>
      <c r="BD21">
        <v>81</v>
      </c>
      <c r="BE21">
        <v>12</v>
      </c>
      <c r="BF21">
        <v>1650</v>
      </c>
      <c r="BG21">
        <v>100</v>
      </c>
      <c r="BH21" s="2">
        <v>36600</v>
      </c>
      <c r="BI21" s="2">
        <v>1400</v>
      </c>
      <c r="BJ21">
        <v>4200</v>
      </c>
      <c r="BK21">
        <v>160</v>
      </c>
      <c r="BL21">
        <v>36.9</v>
      </c>
      <c r="BM21">
        <v>7</v>
      </c>
      <c r="BN21" s="2">
        <v>69700</v>
      </c>
      <c r="BO21" s="2">
        <v>3800</v>
      </c>
      <c r="BP21">
        <v>-9920</v>
      </c>
      <c r="BQ21">
        <v>580</v>
      </c>
      <c r="BR21" s="2">
        <v>1041000</v>
      </c>
      <c r="BS21" s="2">
        <v>41000</v>
      </c>
      <c r="BT21">
        <v>107.4</v>
      </c>
      <c r="BU21">
        <v>7.3</v>
      </c>
      <c r="BV21">
        <v>624</v>
      </c>
      <c r="BW21">
        <v>27</v>
      </c>
      <c r="BX21">
        <v>5720</v>
      </c>
      <c r="BY21">
        <v>220</v>
      </c>
      <c r="BZ21">
        <v>1644</v>
      </c>
      <c r="CA21">
        <v>68</v>
      </c>
      <c r="CB21">
        <v>4720</v>
      </c>
      <c r="CC21">
        <v>180</v>
      </c>
      <c r="CD21">
        <v>774</v>
      </c>
      <c r="CE21">
        <v>34</v>
      </c>
      <c r="CF21">
        <v>4370</v>
      </c>
      <c r="CG21">
        <v>170</v>
      </c>
      <c r="CH21">
        <v>1215</v>
      </c>
      <c r="CI21">
        <v>45</v>
      </c>
      <c r="CJ21">
        <v>100</v>
      </c>
      <c r="CK21">
        <v>4</v>
      </c>
      <c r="CL21">
        <v>1355</v>
      </c>
      <c r="CM21">
        <v>49</v>
      </c>
      <c r="CN21">
        <v>209.4</v>
      </c>
      <c r="CO21">
        <v>7.6</v>
      </c>
      <c r="CP21">
        <v>1250</v>
      </c>
      <c r="CQ21">
        <v>49</v>
      </c>
      <c r="CR21">
        <v>239.8</v>
      </c>
      <c r="CS21">
        <v>7.9</v>
      </c>
      <c r="CT21">
        <v>603</v>
      </c>
      <c r="CU21">
        <v>23</v>
      </c>
      <c r="CV21">
        <v>69.8</v>
      </c>
      <c r="CW21">
        <v>2.8</v>
      </c>
      <c r="CX21">
        <v>377</v>
      </c>
      <c r="CY21">
        <v>13</v>
      </c>
      <c r="CZ21">
        <v>47.8</v>
      </c>
      <c r="DA21">
        <v>1.9</v>
      </c>
      <c r="DB21">
        <v>-3</v>
      </c>
      <c r="DC21">
        <v>21</v>
      </c>
      <c r="DD21">
        <v>-0.5</v>
      </c>
      <c r="DE21">
        <v>2</v>
      </c>
      <c r="DF21">
        <v>6.07</v>
      </c>
      <c r="DG21">
        <v>0.27</v>
      </c>
      <c r="DH21">
        <v>0.89</v>
      </c>
      <c r="DI21">
        <v>0.14000000000000001</v>
      </c>
      <c r="DJ21">
        <v>8.48</v>
      </c>
      <c r="DK21">
        <v>0.51</v>
      </c>
      <c r="DL21">
        <v>97.8</v>
      </c>
      <c r="DM21">
        <v>3.6</v>
      </c>
      <c r="DN21">
        <v>9.31</v>
      </c>
      <c r="DO21">
        <v>0.36</v>
      </c>
      <c r="DP21">
        <v>189</v>
      </c>
      <c r="DQ21">
        <v>36</v>
      </c>
      <c r="DR21">
        <v>8.9800000000000004E-6</v>
      </c>
      <c r="DS21">
        <v>2.4999999999999999E-7</v>
      </c>
      <c r="DT21" s="2">
        <v>107100</v>
      </c>
      <c r="DU21" s="2">
        <v>4300</v>
      </c>
      <c r="DV21" s="2">
        <v>1645000</v>
      </c>
      <c r="DW21" s="2">
        <v>79000</v>
      </c>
      <c r="DX21">
        <v>13600</v>
      </c>
      <c r="DY21">
        <v>570</v>
      </c>
      <c r="DZ21">
        <v>10760</v>
      </c>
      <c r="EA21">
        <v>740</v>
      </c>
      <c r="EB21">
        <v>10260</v>
      </c>
      <c r="EC21">
        <v>450</v>
      </c>
      <c r="ED21" s="2">
        <v>1027000</v>
      </c>
      <c r="EE21" s="2">
        <v>40000</v>
      </c>
      <c r="EF21" s="2">
        <v>388000</v>
      </c>
      <c r="EG21" s="2">
        <v>16000</v>
      </c>
      <c r="EH21" s="2">
        <v>1177000</v>
      </c>
      <c r="EI21" s="2">
        <v>45000</v>
      </c>
      <c r="EJ21" s="2">
        <v>258000</v>
      </c>
      <c r="EK21" s="2">
        <v>11000</v>
      </c>
      <c r="EL21" s="2">
        <v>234800</v>
      </c>
      <c r="EM21" s="2">
        <v>9100</v>
      </c>
      <c r="EN21" s="2">
        <v>62000</v>
      </c>
      <c r="EO21" s="2">
        <v>2300</v>
      </c>
      <c r="EP21">
        <v>20200</v>
      </c>
      <c r="EQ21">
        <v>820</v>
      </c>
      <c r="ER21" s="2">
        <v>79700</v>
      </c>
      <c r="ES21" s="2">
        <v>2900</v>
      </c>
      <c r="ET21" s="2">
        <v>86500</v>
      </c>
      <c r="EU21" s="2">
        <v>3100</v>
      </c>
      <c r="EV21" s="2">
        <v>121500</v>
      </c>
      <c r="EW21" s="2">
        <v>4800</v>
      </c>
      <c r="EX21" s="2">
        <v>95800</v>
      </c>
      <c r="EY21" s="2">
        <v>3100</v>
      </c>
      <c r="EZ21" s="2">
        <v>80300</v>
      </c>
      <c r="FA21" s="2">
        <v>3100</v>
      </c>
      <c r="FB21" s="2">
        <v>28700</v>
      </c>
      <c r="FC21" s="2">
        <v>1100</v>
      </c>
      <c r="FD21" s="2">
        <v>35000</v>
      </c>
      <c r="FE21" s="2">
        <v>1300</v>
      </c>
      <c r="FF21">
        <v>20390</v>
      </c>
      <c r="FG21">
        <v>800</v>
      </c>
      <c r="FH21">
        <v>-2</v>
      </c>
      <c r="FI21">
        <v>10</v>
      </c>
      <c r="FJ21">
        <v>555</v>
      </c>
      <c r="FK21">
        <v>25</v>
      </c>
      <c r="FL21">
        <v>74</v>
      </c>
      <c r="FM21">
        <v>12</v>
      </c>
      <c r="FN21">
        <v>1651</v>
      </c>
      <c r="FO21">
        <v>99</v>
      </c>
      <c r="FP21" s="2">
        <v>36600</v>
      </c>
      <c r="FQ21" s="2">
        <v>1400</v>
      </c>
      <c r="FR21">
        <v>4200</v>
      </c>
      <c r="FS21">
        <v>160</v>
      </c>
      <c r="FT21">
        <v>37.299999999999997</v>
      </c>
      <c r="FU21">
        <v>7</v>
      </c>
      <c r="FV21" s="120" t="s">
        <v>459</v>
      </c>
      <c r="FW21">
        <v>0</v>
      </c>
      <c r="FX21">
        <v>0.87463000000000002</v>
      </c>
      <c r="FY21">
        <v>1.1714</v>
      </c>
      <c r="FZ21">
        <v>314.69</v>
      </c>
      <c r="GA21">
        <v>0.31614999999999999</v>
      </c>
      <c r="GB21">
        <v>1.8754999999999999</v>
      </c>
      <c r="GC21">
        <v>1.0753999999999999</v>
      </c>
      <c r="GD21">
        <v>0.22441</v>
      </c>
      <c r="GE21">
        <v>0.42010999999999998</v>
      </c>
      <c r="GF21">
        <v>0.11409</v>
      </c>
      <c r="GG21">
        <v>0.52815000000000001</v>
      </c>
      <c r="GH21">
        <v>0.23250999999999999</v>
      </c>
      <c r="GI21">
        <v>2.3141999999999999E-2</v>
      </c>
      <c r="GJ21">
        <v>0.26805000000000001</v>
      </c>
      <c r="GK21">
        <v>3.9855000000000002E-2</v>
      </c>
      <c r="GL21">
        <v>0.19781000000000001</v>
      </c>
      <c r="GM21">
        <v>2.5447000000000001E-2</v>
      </c>
      <c r="GN21">
        <v>5.7417999999999997E-2</v>
      </c>
      <c r="GO21">
        <v>3.7634000000000001E-2</v>
      </c>
      <c r="GP21">
        <v>6.7573999999999995E-2</v>
      </c>
      <c r="GQ21">
        <v>1.0895999999999999E-2</v>
      </c>
      <c r="GR21">
        <v>108.96</v>
      </c>
      <c r="GS21">
        <v>2.1576</v>
      </c>
      <c r="GT21">
        <v>4.6670000000000003E-2</v>
      </c>
      <c r="GU21">
        <v>8.2100999999999993E-2</v>
      </c>
      <c r="GV21">
        <v>0.10899</v>
      </c>
      <c r="GW21">
        <v>1.2265E-2</v>
      </c>
      <c r="GX21">
        <v>3.5693999999999999E-3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511</v>
      </c>
      <c r="B22" t="s">
        <v>455</v>
      </c>
      <c r="C22" t="s">
        <v>512</v>
      </c>
      <c r="D22" t="s">
        <v>457</v>
      </c>
      <c r="E22" s="1">
        <v>0.51826215277777776</v>
      </c>
      <c r="F22">
        <v>41.686</v>
      </c>
      <c r="G22" t="s">
        <v>508</v>
      </c>
      <c r="H22" s="2">
        <v>5830000</v>
      </c>
      <c r="I22" s="2">
        <v>180000</v>
      </c>
      <c r="J22" s="2">
        <v>1724000</v>
      </c>
      <c r="K22" s="2">
        <v>80000</v>
      </c>
      <c r="L22">
        <v>60790</v>
      </c>
      <c r="M22">
        <v>570</v>
      </c>
      <c r="N22" s="2">
        <v>108100</v>
      </c>
      <c r="O22" s="2">
        <v>4500</v>
      </c>
      <c r="P22">
        <v>111580</v>
      </c>
      <c r="Q22">
        <v>780</v>
      </c>
      <c r="R22">
        <v>11190</v>
      </c>
      <c r="S22">
        <v>410</v>
      </c>
      <c r="T22" s="2">
        <v>1059000</v>
      </c>
      <c r="U22" s="2">
        <v>44000</v>
      </c>
      <c r="V22" s="2">
        <v>377000</v>
      </c>
      <c r="W22" s="2">
        <v>16000</v>
      </c>
      <c r="X22" s="2">
        <v>1170000</v>
      </c>
      <c r="Y22" s="2">
        <v>44000</v>
      </c>
      <c r="Z22" s="2">
        <v>263000</v>
      </c>
      <c r="AA22" s="2">
        <v>12000</v>
      </c>
      <c r="AB22" s="2">
        <v>240200</v>
      </c>
      <c r="AC22" s="2">
        <v>9400</v>
      </c>
      <c r="AD22" s="2">
        <v>62100</v>
      </c>
      <c r="AE22" s="2">
        <v>2600</v>
      </c>
      <c r="AF22">
        <v>20320</v>
      </c>
      <c r="AG22">
        <v>830</v>
      </c>
      <c r="AH22" s="2">
        <v>83100</v>
      </c>
      <c r="AI22" s="2">
        <v>3600</v>
      </c>
      <c r="AJ22" s="2">
        <v>83900</v>
      </c>
      <c r="AK22" s="2">
        <v>3500</v>
      </c>
      <c r="AL22" s="2">
        <v>125000</v>
      </c>
      <c r="AM22" s="2">
        <v>5200</v>
      </c>
      <c r="AN22" s="2">
        <v>96000</v>
      </c>
      <c r="AO22" s="2">
        <v>3900</v>
      </c>
      <c r="AP22" s="2">
        <v>80800</v>
      </c>
      <c r="AQ22" s="2">
        <v>3100</v>
      </c>
      <c r="AR22" s="2">
        <v>29600</v>
      </c>
      <c r="AS22" s="2">
        <v>1300</v>
      </c>
      <c r="AT22" s="2">
        <v>34200</v>
      </c>
      <c r="AU22" s="2">
        <v>1400</v>
      </c>
      <c r="AV22">
        <v>20570</v>
      </c>
      <c r="AW22">
        <v>810</v>
      </c>
      <c r="AX22">
        <v>289</v>
      </c>
      <c r="AY22">
        <v>21</v>
      </c>
      <c r="AZ22">
        <v>86</v>
      </c>
      <c r="BA22">
        <v>11</v>
      </c>
      <c r="BB22">
        <v>572</v>
      </c>
      <c r="BC22">
        <v>25</v>
      </c>
      <c r="BD22">
        <v>88</v>
      </c>
      <c r="BE22">
        <v>12</v>
      </c>
      <c r="BF22">
        <v>1515</v>
      </c>
      <c r="BG22">
        <v>96</v>
      </c>
      <c r="BH22" s="2">
        <v>33800</v>
      </c>
      <c r="BI22" s="2">
        <v>1300</v>
      </c>
      <c r="BJ22">
        <v>4060</v>
      </c>
      <c r="BK22">
        <v>160</v>
      </c>
      <c r="BL22">
        <v>26</v>
      </c>
      <c r="BM22">
        <v>5</v>
      </c>
      <c r="BN22" s="2">
        <v>58800</v>
      </c>
      <c r="BO22" s="2">
        <v>3000</v>
      </c>
      <c r="BP22">
        <v>-6430</v>
      </c>
      <c r="BQ22">
        <v>320</v>
      </c>
      <c r="BR22" s="2">
        <v>1049000</v>
      </c>
      <c r="BS22" s="2">
        <v>44000</v>
      </c>
      <c r="BT22">
        <v>112.5</v>
      </c>
      <c r="BU22">
        <v>7.8</v>
      </c>
      <c r="BV22">
        <v>594</v>
      </c>
      <c r="BW22">
        <v>25</v>
      </c>
      <c r="BX22">
        <v>5920</v>
      </c>
      <c r="BY22">
        <v>250</v>
      </c>
      <c r="BZ22">
        <v>1602</v>
      </c>
      <c r="CA22">
        <v>66</v>
      </c>
      <c r="CB22">
        <v>4700</v>
      </c>
      <c r="CC22">
        <v>180</v>
      </c>
      <c r="CD22">
        <v>793</v>
      </c>
      <c r="CE22">
        <v>37</v>
      </c>
      <c r="CF22">
        <v>4580</v>
      </c>
      <c r="CG22">
        <v>170</v>
      </c>
      <c r="CH22">
        <v>1220</v>
      </c>
      <c r="CI22">
        <v>50</v>
      </c>
      <c r="CJ22">
        <v>100.7</v>
      </c>
      <c r="CK22">
        <v>4.0999999999999996</v>
      </c>
      <c r="CL22">
        <v>1413</v>
      </c>
      <c r="CM22">
        <v>61</v>
      </c>
      <c r="CN22">
        <v>204.5</v>
      </c>
      <c r="CO22">
        <v>8.3000000000000007</v>
      </c>
      <c r="CP22">
        <v>1296</v>
      </c>
      <c r="CQ22">
        <v>54</v>
      </c>
      <c r="CR22">
        <v>241.5</v>
      </c>
      <c r="CS22">
        <v>9.6</v>
      </c>
      <c r="CT22">
        <v>609</v>
      </c>
      <c r="CU22">
        <v>23</v>
      </c>
      <c r="CV22">
        <v>71.900000000000006</v>
      </c>
      <c r="CW22">
        <v>3.1</v>
      </c>
      <c r="CX22">
        <v>368</v>
      </c>
      <c r="CY22">
        <v>15</v>
      </c>
      <c r="CZ22">
        <v>48.1</v>
      </c>
      <c r="DA22">
        <v>1.9</v>
      </c>
      <c r="DB22">
        <v>2</v>
      </c>
      <c r="DC22">
        <v>22</v>
      </c>
      <c r="DD22">
        <v>-0.5</v>
      </c>
      <c r="DE22">
        <v>2.2000000000000002</v>
      </c>
      <c r="DF22">
        <v>6.13</v>
      </c>
      <c r="DG22">
        <v>0.27</v>
      </c>
      <c r="DH22">
        <v>0.95</v>
      </c>
      <c r="DI22">
        <v>0.15</v>
      </c>
      <c r="DJ22">
        <v>7.69</v>
      </c>
      <c r="DK22">
        <v>0.49</v>
      </c>
      <c r="DL22">
        <v>90</v>
      </c>
      <c r="DM22">
        <v>3.5</v>
      </c>
      <c r="DN22">
        <v>9.02</v>
      </c>
      <c r="DO22">
        <v>0.35</v>
      </c>
      <c r="DP22">
        <v>173</v>
      </c>
      <c r="DQ22">
        <v>33</v>
      </c>
      <c r="DR22">
        <v>8.6200000000000005E-6</v>
      </c>
      <c r="DS22">
        <v>2.6E-7</v>
      </c>
      <c r="DT22" s="2">
        <v>107400</v>
      </c>
      <c r="DU22" s="2">
        <v>4500</v>
      </c>
      <c r="DV22" s="2">
        <v>1687000</v>
      </c>
      <c r="DW22" s="2">
        <v>80000</v>
      </c>
      <c r="DX22">
        <v>14320</v>
      </c>
      <c r="DY22">
        <v>600</v>
      </c>
      <c r="DZ22">
        <v>11110</v>
      </c>
      <c r="EA22">
        <v>770</v>
      </c>
      <c r="EB22">
        <v>9650</v>
      </c>
      <c r="EC22">
        <v>410</v>
      </c>
      <c r="ED22" s="2">
        <v>1059000</v>
      </c>
      <c r="EE22" s="2">
        <v>44000</v>
      </c>
      <c r="EF22" s="2">
        <v>377000</v>
      </c>
      <c r="EG22" s="2">
        <v>16000</v>
      </c>
      <c r="EH22" s="2">
        <v>1170000</v>
      </c>
      <c r="EI22" s="2">
        <v>44000</v>
      </c>
      <c r="EJ22" s="2">
        <v>264000</v>
      </c>
      <c r="EK22" s="2">
        <v>12000</v>
      </c>
      <c r="EL22" s="2">
        <v>241300</v>
      </c>
      <c r="EM22" s="2">
        <v>9200</v>
      </c>
      <c r="EN22" s="2">
        <v>62100</v>
      </c>
      <c r="EO22" s="2">
        <v>2600</v>
      </c>
      <c r="EP22">
        <v>20320</v>
      </c>
      <c r="EQ22">
        <v>830</v>
      </c>
      <c r="ER22" s="2">
        <v>83100</v>
      </c>
      <c r="ES22" s="2">
        <v>3600</v>
      </c>
      <c r="ET22" s="2">
        <v>84300</v>
      </c>
      <c r="EU22" s="2">
        <v>3400</v>
      </c>
      <c r="EV22" s="2">
        <v>125000</v>
      </c>
      <c r="EW22" s="2">
        <v>5200</v>
      </c>
      <c r="EX22" s="2">
        <v>96400</v>
      </c>
      <c r="EY22" s="2">
        <v>3800</v>
      </c>
      <c r="EZ22" s="2">
        <v>80800</v>
      </c>
      <c r="FA22" s="2">
        <v>3100</v>
      </c>
      <c r="FB22" s="2">
        <v>29600</v>
      </c>
      <c r="FC22" s="2">
        <v>1300</v>
      </c>
      <c r="FD22" s="2">
        <v>34200</v>
      </c>
      <c r="FE22" s="2">
        <v>1400</v>
      </c>
      <c r="FF22">
        <v>20470</v>
      </c>
      <c r="FG22">
        <v>800</v>
      </c>
      <c r="FH22">
        <v>-3</v>
      </c>
      <c r="FI22">
        <v>11</v>
      </c>
      <c r="FJ22">
        <v>559</v>
      </c>
      <c r="FK22">
        <v>25</v>
      </c>
      <c r="FL22">
        <v>79</v>
      </c>
      <c r="FM22">
        <v>12</v>
      </c>
      <c r="FN22">
        <v>1490</v>
      </c>
      <c r="FO22">
        <v>96</v>
      </c>
      <c r="FP22" s="2">
        <v>33700</v>
      </c>
      <c r="FQ22" s="2">
        <v>1300</v>
      </c>
      <c r="FR22">
        <v>4060</v>
      </c>
      <c r="FS22">
        <v>160</v>
      </c>
      <c r="FT22">
        <v>25.9</v>
      </c>
      <c r="FU22">
        <v>5</v>
      </c>
      <c r="FV22" s="120" t="s">
        <v>459</v>
      </c>
      <c r="FW22">
        <v>0</v>
      </c>
      <c r="FX22">
        <v>0.86368999999999996</v>
      </c>
      <c r="FY22">
        <v>1.4379</v>
      </c>
      <c r="FZ22">
        <v>342.42</v>
      </c>
      <c r="GA22">
        <v>0.34211000000000003</v>
      </c>
      <c r="GB22">
        <v>1.7982</v>
      </c>
      <c r="GC22">
        <v>0.35836000000000001</v>
      </c>
      <c r="GD22">
        <v>5.7718999999999999E-2</v>
      </c>
      <c r="GE22">
        <v>0.10042</v>
      </c>
      <c r="GF22">
        <v>0.24046999999999999</v>
      </c>
      <c r="GG22">
        <v>0.39172000000000001</v>
      </c>
      <c r="GH22">
        <v>0.21090999999999999</v>
      </c>
      <c r="GI22">
        <v>2.4222E-2</v>
      </c>
      <c r="GJ22">
        <v>0.27023999999999998</v>
      </c>
      <c r="GK22">
        <v>2.9894E-2</v>
      </c>
      <c r="GL22">
        <v>0.13283</v>
      </c>
      <c r="GM22">
        <v>2.6648999999999999E-2</v>
      </c>
      <c r="GN22">
        <v>4.9755000000000001E-2</v>
      </c>
      <c r="GO22">
        <v>0</v>
      </c>
      <c r="GP22">
        <v>0</v>
      </c>
      <c r="GQ22">
        <v>1.1417E-2</v>
      </c>
      <c r="GR22">
        <v>114.17</v>
      </c>
      <c r="GS22">
        <v>2.5185</v>
      </c>
      <c r="GT22">
        <v>6.3575000000000007E-2</v>
      </c>
      <c r="GU22">
        <v>6.6836999999999994E-2</v>
      </c>
      <c r="GV22">
        <v>9.8233000000000001E-2</v>
      </c>
      <c r="GW22">
        <v>1.2848999999999999E-2</v>
      </c>
      <c r="GX22">
        <v>5.9227000000000004E-3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513</v>
      </c>
      <c r="B23" t="s">
        <v>455</v>
      </c>
      <c r="C23" t="s">
        <v>514</v>
      </c>
      <c r="D23" t="s">
        <v>457</v>
      </c>
      <c r="E23" s="1">
        <v>0.54467766203703705</v>
      </c>
      <c r="F23">
        <v>40.481000000000002</v>
      </c>
      <c r="G23" t="s">
        <v>511</v>
      </c>
      <c r="H23" s="2">
        <v>5440000</v>
      </c>
      <c r="I23" s="2">
        <v>180000</v>
      </c>
      <c r="J23" s="2">
        <v>1614000</v>
      </c>
      <c r="K23" s="2">
        <v>72000</v>
      </c>
      <c r="L23">
        <v>58800</v>
      </c>
      <c r="M23">
        <v>570</v>
      </c>
      <c r="N23" s="2">
        <v>100600</v>
      </c>
      <c r="O23" s="2">
        <v>3600</v>
      </c>
      <c r="P23">
        <v>111510</v>
      </c>
      <c r="Q23">
        <v>900</v>
      </c>
      <c r="R23">
        <v>10630</v>
      </c>
      <c r="S23">
        <v>420</v>
      </c>
      <c r="T23" s="2">
        <v>968000</v>
      </c>
      <c r="U23" s="2">
        <v>40000</v>
      </c>
      <c r="V23" s="2">
        <v>363000</v>
      </c>
      <c r="W23" s="2">
        <v>16000</v>
      </c>
      <c r="X23" s="2">
        <v>1076000</v>
      </c>
      <c r="Y23" s="2">
        <v>46000</v>
      </c>
      <c r="Z23" s="2">
        <v>238000</v>
      </c>
      <c r="AA23" s="2">
        <v>11000</v>
      </c>
      <c r="AB23" s="2">
        <v>224300</v>
      </c>
      <c r="AC23" s="2">
        <v>9300</v>
      </c>
      <c r="AD23" s="2">
        <v>58900</v>
      </c>
      <c r="AE23" s="2">
        <v>2500</v>
      </c>
      <c r="AF23">
        <v>19140</v>
      </c>
      <c r="AG23">
        <v>790</v>
      </c>
      <c r="AH23" s="2">
        <v>76900</v>
      </c>
      <c r="AI23" s="2">
        <v>2900</v>
      </c>
      <c r="AJ23" s="2">
        <v>81600</v>
      </c>
      <c r="AK23" s="2">
        <v>3100</v>
      </c>
      <c r="AL23" s="2">
        <v>118600</v>
      </c>
      <c r="AM23" s="2">
        <v>4500</v>
      </c>
      <c r="AN23" s="2">
        <v>88700</v>
      </c>
      <c r="AO23" s="2">
        <v>3700</v>
      </c>
      <c r="AP23" s="2">
        <v>75100</v>
      </c>
      <c r="AQ23" s="2">
        <v>2900</v>
      </c>
      <c r="AR23">
        <v>27950</v>
      </c>
      <c r="AS23">
        <v>920</v>
      </c>
      <c r="AT23" s="2">
        <v>32400</v>
      </c>
      <c r="AU23" s="2">
        <v>1400</v>
      </c>
      <c r="AV23">
        <v>18700</v>
      </c>
      <c r="AW23">
        <v>710</v>
      </c>
      <c r="AX23">
        <v>283</v>
      </c>
      <c r="AY23">
        <v>21</v>
      </c>
      <c r="AZ23">
        <v>90</v>
      </c>
      <c r="BA23">
        <v>12</v>
      </c>
      <c r="BB23">
        <v>529</v>
      </c>
      <c r="BC23">
        <v>22</v>
      </c>
      <c r="BD23">
        <v>68</v>
      </c>
      <c r="BE23">
        <v>12</v>
      </c>
      <c r="BF23">
        <v>1353</v>
      </c>
      <c r="BG23">
        <v>88</v>
      </c>
      <c r="BH23" s="2">
        <v>31300</v>
      </c>
      <c r="BI23" s="2">
        <v>1400</v>
      </c>
      <c r="BJ23">
        <v>3840</v>
      </c>
      <c r="BK23">
        <v>170</v>
      </c>
      <c r="BL23">
        <v>27.2</v>
      </c>
      <c r="BM23">
        <v>6.9</v>
      </c>
      <c r="BN23" s="2">
        <v>1013000</v>
      </c>
      <c r="BO23" s="2">
        <v>87000</v>
      </c>
      <c r="BP23">
        <v>-3550</v>
      </c>
      <c r="BQ23">
        <v>180</v>
      </c>
      <c r="BR23" s="2">
        <v>1174000</v>
      </c>
      <c r="BS23" s="2">
        <v>42000</v>
      </c>
      <c r="BT23">
        <v>122.6</v>
      </c>
      <c r="BU23">
        <v>9.8000000000000007</v>
      </c>
      <c r="BV23">
        <v>519</v>
      </c>
      <c r="BW23">
        <v>24</v>
      </c>
      <c r="BX23">
        <v>5810</v>
      </c>
      <c r="BY23">
        <v>240</v>
      </c>
      <c r="BZ23">
        <v>1670</v>
      </c>
      <c r="CA23">
        <v>72</v>
      </c>
      <c r="CB23">
        <v>4790</v>
      </c>
      <c r="CC23">
        <v>190</v>
      </c>
      <c r="CD23">
        <v>765</v>
      </c>
      <c r="CE23">
        <v>37</v>
      </c>
      <c r="CF23">
        <v>4140</v>
      </c>
      <c r="CG23">
        <v>170</v>
      </c>
      <c r="CH23">
        <v>1364</v>
      </c>
      <c r="CI23">
        <v>54</v>
      </c>
      <c r="CJ23">
        <v>105.8</v>
      </c>
      <c r="CK23">
        <v>4.3</v>
      </c>
      <c r="CL23">
        <v>1515</v>
      </c>
      <c r="CM23">
        <v>55</v>
      </c>
      <c r="CN23">
        <v>214.7</v>
      </c>
      <c r="CO23">
        <v>8.1</v>
      </c>
      <c r="CP23">
        <v>1321</v>
      </c>
      <c r="CQ23">
        <v>49</v>
      </c>
      <c r="CR23">
        <v>261</v>
      </c>
      <c r="CS23">
        <v>10</v>
      </c>
      <c r="CT23">
        <v>620</v>
      </c>
      <c r="CU23">
        <v>23</v>
      </c>
      <c r="CV23">
        <v>73.599999999999994</v>
      </c>
      <c r="CW23">
        <v>2.4</v>
      </c>
      <c r="CX23">
        <v>395</v>
      </c>
      <c r="CY23">
        <v>16</v>
      </c>
      <c r="CZ23">
        <v>48.4</v>
      </c>
      <c r="DA23">
        <v>1.8</v>
      </c>
      <c r="DB23">
        <v>-17</v>
      </c>
      <c r="DC23">
        <v>21</v>
      </c>
      <c r="DD23">
        <v>0.8</v>
      </c>
      <c r="DE23">
        <v>2.6</v>
      </c>
      <c r="DF23">
        <v>5.95</v>
      </c>
      <c r="DG23">
        <v>0.24</v>
      </c>
      <c r="DH23">
        <v>0.83</v>
      </c>
      <c r="DI23">
        <v>0.16</v>
      </c>
      <c r="DJ23">
        <v>7.4</v>
      </c>
      <c r="DK23">
        <v>0.46</v>
      </c>
      <c r="DL23">
        <v>90.1</v>
      </c>
      <c r="DM23">
        <v>3.9</v>
      </c>
      <c r="DN23">
        <v>9.14</v>
      </c>
      <c r="DO23">
        <v>0.39</v>
      </c>
      <c r="DP23">
        <v>65</v>
      </c>
      <c r="DQ23">
        <v>16</v>
      </c>
      <c r="DR23">
        <v>7.9799999999999998E-6</v>
      </c>
      <c r="DS23">
        <v>2.7000000000000001E-7</v>
      </c>
      <c r="DT23" s="2">
        <v>99930</v>
      </c>
      <c r="DU23" s="2">
        <v>3600</v>
      </c>
      <c r="DV23" s="2">
        <v>1576000</v>
      </c>
      <c r="DW23" s="2">
        <v>72000</v>
      </c>
      <c r="DX23">
        <v>12710</v>
      </c>
      <c r="DY23">
        <v>560</v>
      </c>
      <c r="DZ23">
        <v>10870</v>
      </c>
      <c r="EA23">
        <v>870</v>
      </c>
      <c r="EB23">
        <v>9080</v>
      </c>
      <c r="EC23">
        <v>410</v>
      </c>
      <c r="ED23" s="2">
        <v>968000</v>
      </c>
      <c r="EE23" s="2">
        <v>40000</v>
      </c>
      <c r="EF23" s="2">
        <v>363000</v>
      </c>
      <c r="EG23" s="2">
        <v>16000</v>
      </c>
      <c r="EH23" s="2">
        <v>1084000</v>
      </c>
      <c r="EI23" s="2">
        <v>44000</v>
      </c>
      <c r="EJ23" s="2">
        <v>238000</v>
      </c>
      <c r="EK23" s="2">
        <v>11000</v>
      </c>
      <c r="EL23" s="2">
        <v>225200</v>
      </c>
      <c r="EM23" s="2">
        <v>9200</v>
      </c>
      <c r="EN23" s="2">
        <v>59500</v>
      </c>
      <c r="EO23" s="2">
        <v>2400</v>
      </c>
      <c r="EP23">
        <v>19220</v>
      </c>
      <c r="EQ23">
        <v>780</v>
      </c>
      <c r="ER23" s="2">
        <v>76900</v>
      </c>
      <c r="ES23" s="2">
        <v>2800</v>
      </c>
      <c r="ET23" s="2">
        <v>81300</v>
      </c>
      <c r="EU23" s="2">
        <v>3100</v>
      </c>
      <c r="EV23" s="2">
        <v>118600</v>
      </c>
      <c r="EW23" s="2">
        <v>4500</v>
      </c>
      <c r="EX23" s="2">
        <v>88200</v>
      </c>
      <c r="EY23" s="2">
        <v>3600</v>
      </c>
      <c r="EZ23" s="2">
        <v>75100</v>
      </c>
      <c r="FA23" s="2">
        <v>2800</v>
      </c>
      <c r="FB23">
        <v>27950</v>
      </c>
      <c r="FC23">
        <v>920</v>
      </c>
      <c r="FD23" s="2">
        <v>32200</v>
      </c>
      <c r="FE23" s="2">
        <v>1300</v>
      </c>
      <c r="FF23">
        <v>18700</v>
      </c>
      <c r="FG23">
        <v>710</v>
      </c>
      <c r="FH23">
        <v>4</v>
      </c>
      <c r="FI23">
        <v>12</v>
      </c>
      <c r="FJ23">
        <v>520</v>
      </c>
      <c r="FK23">
        <v>21</v>
      </c>
      <c r="FL23">
        <v>65</v>
      </c>
      <c r="FM23">
        <v>12</v>
      </c>
      <c r="FN23">
        <v>1372</v>
      </c>
      <c r="FO23">
        <v>85</v>
      </c>
      <c r="FP23" s="2">
        <v>31500</v>
      </c>
      <c r="FQ23" s="2">
        <v>1400</v>
      </c>
      <c r="FR23">
        <v>3840</v>
      </c>
      <c r="FS23">
        <v>170</v>
      </c>
      <c r="FT23">
        <v>27.6</v>
      </c>
      <c r="FU23">
        <v>6.9</v>
      </c>
      <c r="FV23" s="120" t="s">
        <v>459</v>
      </c>
      <c r="FW23">
        <v>0</v>
      </c>
      <c r="FX23">
        <v>0.71694999999999998</v>
      </c>
      <c r="FY23">
        <v>0.83230999999999999</v>
      </c>
      <c r="FZ23">
        <v>380.32</v>
      </c>
      <c r="GA23">
        <v>0.24907000000000001</v>
      </c>
      <c r="GB23">
        <v>2.0076000000000001</v>
      </c>
      <c r="GC23">
        <v>0.82020000000000004</v>
      </c>
      <c r="GD23">
        <v>0.18317</v>
      </c>
      <c r="GE23">
        <v>0.43853999999999999</v>
      </c>
      <c r="GF23">
        <v>7.6193999999999998E-2</v>
      </c>
      <c r="GG23">
        <v>0.81213999999999997</v>
      </c>
      <c r="GH23">
        <v>0.34166000000000002</v>
      </c>
      <c r="GI23">
        <v>4.6151999999999999E-2</v>
      </c>
      <c r="GJ23">
        <v>0.51690999999999998</v>
      </c>
      <c r="GK23">
        <v>4.3746E-2</v>
      </c>
      <c r="GL23">
        <v>0.10374</v>
      </c>
      <c r="GM23">
        <v>2.4878000000000001E-2</v>
      </c>
      <c r="GN23">
        <v>6.6467999999999999E-2</v>
      </c>
      <c r="GO23">
        <v>1.5821000000000002E-2</v>
      </c>
      <c r="GP23">
        <v>0.12302</v>
      </c>
      <c r="GQ23">
        <v>1.1103E-2</v>
      </c>
      <c r="GR23">
        <v>111.03</v>
      </c>
      <c r="GS23">
        <v>1.9599</v>
      </c>
      <c r="GT23">
        <v>6.1831999999999998E-2</v>
      </c>
      <c r="GU23">
        <v>7.8410999999999995E-2</v>
      </c>
      <c r="GV23">
        <v>0.10609</v>
      </c>
      <c r="GW23">
        <v>1.2355E-2</v>
      </c>
      <c r="GX23">
        <v>2.5428E-3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515</v>
      </c>
      <c r="B24" t="s">
        <v>455</v>
      </c>
      <c r="C24" t="s">
        <v>516</v>
      </c>
      <c r="D24" t="s">
        <v>457</v>
      </c>
      <c r="E24" s="1">
        <v>0.54550034722222229</v>
      </c>
      <c r="F24">
        <v>38.795000000000002</v>
      </c>
      <c r="G24" t="s">
        <v>513</v>
      </c>
      <c r="H24" s="2">
        <v>5600000</v>
      </c>
      <c r="I24" s="2">
        <v>170000</v>
      </c>
      <c r="J24" s="2">
        <v>1647000</v>
      </c>
      <c r="K24" s="2">
        <v>82000</v>
      </c>
      <c r="L24">
        <v>59760</v>
      </c>
      <c r="M24">
        <v>620</v>
      </c>
      <c r="N24" s="2">
        <v>101700</v>
      </c>
      <c r="O24" s="2">
        <v>4300</v>
      </c>
      <c r="P24">
        <v>111880</v>
      </c>
      <c r="Q24">
        <v>760</v>
      </c>
      <c r="R24">
        <v>10670</v>
      </c>
      <c r="S24">
        <v>420</v>
      </c>
      <c r="T24" s="2">
        <v>977000</v>
      </c>
      <c r="U24" s="2">
        <v>46000</v>
      </c>
      <c r="V24" s="2">
        <v>366000</v>
      </c>
      <c r="W24" s="2">
        <v>17000</v>
      </c>
      <c r="X24" s="2">
        <v>1094000</v>
      </c>
      <c r="Y24" s="2">
        <v>49000</v>
      </c>
      <c r="Z24" s="2">
        <v>243000</v>
      </c>
      <c r="AA24" s="2">
        <v>12000</v>
      </c>
      <c r="AB24" s="2">
        <v>235000</v>
      </c>
      <c r="AC24" s="2">
        <v>12000</v>
      </c>
      <c r="AD24" s="2">
        <v>58900</v>
      </c>
      <c r="AE24" s="2">
        <v>2500</v>
      </c>
      <c r="AF24">
        <v>19670</v>
      </c>
      <c r="AG24">
        <v>870</v>
      </c>
      <c r="AH24" s="2">
        <v>79500</v>
      </c>
      <c r="AI24" s="2">
        <v>3600</v>
      </c>
      <c r="AJ24" s="2">
        <v>81900</v>
      </c>
      <c r="AK24" s="2">
        <v>3800</v>
      </c>
      <c r="AL24" s="2">
        <v>120000</v>
      </c>
      <c r="AM24" s="2">
        <v>4600</v>
      </c>
      <c r="AN24" s="2">
        <v>88800</v>
      </c>
      <c r="AO24" s="2">
        <v>3700</v>
      </c>
      <c r="AP24" s="2">
        <v>77700</v>
      </c>
      <c r="AQ24" s="2">
        <v>3100</v>
      </c>
      <c r="AR24" s="2">
        <v>27900</v>
      </c>
      <c r="AS24" s="2">
        <v>1100</v>
      </c>
      <c r="AT24" s="2">
        <v>32200</v>
      </c>
      <c r="AU24" s="2">
        <v>1300</v>
      </c>
      <c r="AV24">
        <v>20190</v>
      </c>
      <c r="AW24">
        <v>950</v>
      </c>
      <c r="AX24">
        <v>271</v>
      </c>
      <c r="AY24">
        <v>24</v>
      </c>
      <c r="AZ24">
        <v>91</v>
      </c>
      <c r="BA24">
        <v>12</v>
      </c>
      <c r="BB24">
        <v>578</v>
      </c>
      <c r="BC24">
        <v>31</v>
      </c>
      <c r="BD24">
        <v>78</v>
      </c>
      <c r="BE24">
        <v>12</v>
      </c>
      <c r="BF24">
        <v>1583</v>
      </c>
      <c r="BG24">
        <v>90</v>
      </c>
      <c r="BH24" s="2">
        <v>34000</v>
      </c>
      <c r="BI24" s="2">
        <v>1300</v>
      </c>
      <c r="BJ24">
        <v>3970</v>
      </c>
      <c r="BK24">
        <v>180</v>
      </c>
      <c r="BL24">
        <v>33.299999999999997</v>
      </c>
      <c r="BM24">
        <v>6.8</v>
      </c>
      <c r="BN24" s="2">
        <v>-585000</v>
      </c>
      <c r="BO24" s="2">
        <v>50000</v>
      </c>
      <c r="BP24">
        <v>-2810</v>
      </c>
      <c r="BQ24">
        <v>140</v>
      </c>
      <c r="BR24" s="2">
        <v>1195000</v>
      </c>
      <c r="BS24" s="2">
        <v>50000</v>
      </c>
      <c r="BT24">
        <v>127</v>
      </c>
      <c r="BU24">
        <v>8.6999999999999993</v>
      </c>
      <c r="BV24">
        <v>516</v>
      </c>
      <c r="BW24">
        <v>24</v>
      </c>
      <c r="BX24">
        <v>5880</v>
      </c>
      <c r="BY24">
        <v>280</v>
      </c>
      <c r="BZ24">
        <v>1689</v>
      </c>
      <c r="CA24">
        <v>79</v>
      </c>
      <c r="CB24">
        <v>4850</v>
      </c>
      <c r="CC24">
        <v>220</v>
      </c>
      <c r="CD24">
        <v>780</v>
      </c>
      <c r="CE24">
        <v>37</v>
      </c>
      <c r="CF24">
        <v>4470</v>
      </c>
      <c r="CG24">
        <v>230</v>
      </c>
      <c r="CH24">
        <v>1370</v>
      </c>
      <c r="CI24">
        <v>58</v>
      </c>
      <c r="CJ24">
        <v>109.9</v>
      </c>
      <c r="CK24">
        <v>4.9000000000000004</v>
      </c>
      <c r="CL24">
        <v>1571</v>
      </c>
      <c r="CM24">
        <v>71</v>
      </c>
      <c r="CN24">
        <v>217</v>
      </c>
      <c r="CO24">
        <v>10</v>
      </c>
      <c r="CP24">
        <v>1353</v>
      </c>
      <c r="CQ24">
        <v>51</v>
      </c>
      <c r="CR24">
        <v>272</v>
      </c>
      <c r="CS24">
        <v>11</v>
      </c>
      <c r="CT24">
        <v>655</v>
      </c>
      <c r="CU24">
        <v>26</v>
      </c>
      <c r="CV24">
        <v>74</v>
      </c>
      <c r="CW24">
        <v>3</v>
      </c>
      <c r="CX24">
        <v>398</v>
      </c>
      <c r="CY24">
        <v>17</v>
      </c>
      <c r="CZ24">
        <v>52.5</v>
      </c>
      <c r="DA24">
        <v>2.5</v>
      </c>
      <c r="DB24">
        <v>-38</v>
      </c>
      <c r="DC24">
        <v>24</v>
      </c>
      <c r="DD24">
        <v>0.7</v>
      </c>
      <c r="DE24">
        <v>2.6</v>
      </c>
      <c r="DF24">
        <v>6.49</v>
      </c>
      <c r="DG24">
        <v>0.35</v>
      </c>
      <c r="DH24">
        <v>0.95</v>
      </c>
      <c r="DI24">
        <v>0.15</v>
      </c>
      <c r="DJ24">
        <v>8.5399999999999991</v>
      </c>
      <c r="DK24">
        <v>0.48</v>
      </c>
      <c r="DL24">
        <v>97.7</v>
      </c>
      <c r="DM24">
        <v>3.8</v>
      </c>
      <c r="DN24">
        <v>9.4600000000000009</v>
      </c>
      <c r="DO24">
        <v>0.44</v>
      </c>
      <c r="DP24">
        <v>66</v>
      </c>
      <c r="DQ24">
        <v>14</v>
      </c>
      <c r="DR24">
        <v>7.9200000000000004E-6</v>
      </c>
      <c r="DS24">
        <v>3.3000000000000002E-7</v>
      </c>
      <c r="DT24" s="2">
        <v>101000</v>
      </c>
      <c r="DU24" s="2">
        <v>4300</v>
      </c>
      <c r="DV24" s="2">
        <v>1608000</v>
      </c>
      <c r="DW24" s="2">
        <v>83000</v>
      </c>
      <c r="DX24">
        <v>13350</v>
      </c>
      <c r="DY24">
        <v>620</v>
      </c>
      <c r="DZ24">
        <v>11190</v>
      </c>
      <c r="EA24">
        <v>770</v>
      </c>
      <c r="EB24">
        <v>9130</v>
      </c>
      <c r="EC24">
        <v>420</v>
      </c>
      <c r="ED24" s="2">
        <v>977000</v>
      </c>
      <c r="EE24" s="2">
        <v>46000</v>
      </c>
      <c r="EF24" s="2">
        <v>366000</v>
      </c>
      <c r="EG24" s="2">
        <v>17000</v>
      </c>
      <c r="EH24" s="2">
        <v>1094000</v>
      </c>
      <c r="EI24" s="2">
        <v>49000</v>
      </c>
      <c r="EJ24" s="2">
        <v>243000</v>
      </c>
      <c r="EK24" s="2">
        <v>12000</v>
      </c>
      <c r="EL24" s="2">
        <v>235000</v>
      </c>
      <c r="EM24" s="2">
        <v>12000</v>
      </c>
      <c r="EN24" s="2">
        <v>58900</v>
      </c>
      <c r="EO24" s="2">
        <v>2500</v>
      </c>
      <c r="EP24">
        <v>19670</v>
      </c>
      <c r="EQ24">
        <v>870</v>
      </c>
      <c r="ER24" s="2">
        <v>79500</v>
      </c>
      <c r="ES24" s="2">
        <v>3600</v>
      </c>
      <c r="ET24" s="2">
        <v>81900</v>
      </c>
      <c r="EU24" s="2">
        <v>3800</v>
      </c>
      <c r="EV24" s="2">
        <v>120000</v>
      </c>
      <c r="EW24" s="2">
        <v>4600</v>
      </c>
      <c r="EX24" s="2">
        <v>88800</v>
      </c>
      <c r="EY24" s="2">
        <v>3700</v>
      </c>
      <c r="EZ24" s="2">
        <v>77700</v>
      </c>
      <c r="FA24" s="2">
        <v>3100</v>
      </c>
      <c r="FB24" s="2">
        <v>27900</v>
      </c>
      <c r="FC24" s="2">
        <v>1100</v>
      </c>
      <c r="FD24" s="2">
        <v>32200</v>
      </c>
      <c r="FE24" s="2">
        <v>1300</v>
      </c>
      <c r="FF24">
        <v>20190</v>
      </c>
      <c r="FG24">
        <v>950</v>
      </c>
      <c r="FH24">
        <v>3</v>
      </c>
      <c r="FI24">
        <v>12</v>
      </c>
      <c r="FJ24">
        <v>567</v>
      </c>
      <c r="FK24">
        <v>31</v>
      </c>
      <c r="FL24">
        <v>74</v>
      </c>
      <c r="FM24">
        <v>12</v>
      </c>
      <c r="FN24">
        <v>1583</v>
      </c>
      <c r="FO24">
        <v>90</v>
      </c>
      <c r="FP24" s="2">
        <v>34000</v>
      </c>
      <c r="FQ24" s="2">
        <v>1300</v>
      </c>
      <c r="FR24">
        <v>3970</v>
      </c>
      <c r="FS24">
        <v>180</v>
      </c>
      <c r="FT24">
        <v>33.299999999999997</v>
      </c>
      <c r="FU24">
        <v>6.8</v>
      </c>
      <c r="FV24" s="120" t="s">
        <v>459</v>
      </c>
      <c r="FW24">
        <v>0</v>
      </c>
      <c r="FX24">
        <v>1.1225000000000001</v>
      </c>
      <c r="FY24">
        <v>1.012</v>
      </c>
      <c r="FZ24">
        <v>345.7</v>
      </c>
      <c r="GA24">
        <v>0.29842000000000002</v>
      </c>
      <c r="GB24">
        <v>2.0996999999999999</v>
      </c>
      <c r="GC24">
        <v>0.24315000000000001</v>
      </c>
      <c r="GD24">
        <v>0.44248999999999999</v>
      </c>
      <c r="GE24">
        <v>0.18709000000000001</v>
      </c>
      <c r="GF24">
        <v>0.12431</v>
      </c>
      <c r="GG24">
        <v>0.40801999999999999</v>
      </c>
      <c r="GH24">
        <v>0.14366999999999999</v>
      </c>
      <c r="GI24">
        <v>2.5499000000000001E-2</v>
      </c>
      <c r="GJ24">
        <v>9.4341999999999995E-2</v>
      </c>
      <c r="GK24">
        <v>2.5073000000000002E-2</v>
      </c>
      <c r="GL24">
        <v>5.1791999999999998E-2</v>
      </c>
      <c r="GM24">
        <v>2.8570999999999999E-2</v>
      </c>
      <c r="GN24">
        <v>6.4132999999999996E-2</v>
      </c>
      <c r="GO24">
        <v>0</v>
      </c>
      <c r="GP24">
        <v>7.9089999999999994E-2</v>
      </c>
      <c r="GQ24">
        <v>1.2269E-2</v>
      </c>
      <c r="GR24">
        <v>122.69</v>
      </c>
      <c r="GS24">
        <v>2.3246000000000002</v>
      </c>
      <c r="GT24">
        <v>6.0181999999999999E-2</v>
      </c>
      <c r="GU24">
        <v>9.9515000000000006E-2</v>
      </c>
      <c r="GV24">
        <v>5.5966000000000002E-2</v>
      </c>
      <c r="GW24">
        <v>1.3644E-2</v>
      </c>
      <c r="GX24">
        <v>3.9137E-3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517</v>
      </c>
      <c r="B25" t="s">
        <v>455</v>
      </c>
      <c r="C25" t="s">
        <v>518</v>
      </c>
      <c r="D25" t="s">
        <v>457</v>
      </c>
      <c r="E25" s="1">
        <v>0.57150497685185186</v>
      </c>
      <c r="F25">
        <v>40.722000000000001</v>
      </c>
      <c r="G25" t="s">
        <v>515</v>
      </c>
      <c r="H25" s="2">
        <v>5390000</v>
      </c>
      <c r="I25" s="2">
        <v>140000</v>
      </c>
      <c r="J25" s="2">
        <v>1579000</v>
      </c>
      <c r="K25" s="2">
        <v>79000</v>
      </c>
      <c r="L25">
        <v>59940</v>
      </c>
      <c r="M25">
        <v>630</v>
      </c>
      <c r="N25" s="2">
        <v>97100</v>
      </c>
      <c r="O25" s="2">
        <v>4200</v>
      </c>
      <c r="P25">
        <v>111980</v>
      </c>
      <c r="Q25">
        <v>880</v>
      </c>
      <c r="R25">
        <v>10470</v>
      </c>
      <c r="S25">
        <v>440</v>
      </c>
      <c r="T25" s="2">
        <v>934000</v>
      </c>
      <c r="U25" s="2">
        <v>44000</v>
      </c>
      <c r="V25" s="2">
        <v>354000</v>
      </c>
      <c r="W25" s="2">
        <v>17000</v>
      </c>
      <c r="X25" s="2">
        <v>1081000</v>
      </c>
      <c r="Y25" s="2">
        <v>51000</v>
      </c>
      <c r="Z25" s="2">
        <v>244000</v>
      </c>
      <c r="AA25" s="2">
        <v>12000</v>
      </c>
      <c r="AB25" s="2">
        <v>223500</v>
      </c>
      <c r="AC25" s="2">
        <v>9400</v>
      </c>
      <c r="AD25" s="2">
        <v>56400</v>
      </c>
      <c r="AE25" s="2">
        <v>2700</v>
      </c>
      <c r="AF25">
        <v>18670</v>
      </c>
      <c r="AG25">
        <v>910</v>
      </c>
      <c r="AH25" s="2">
        <v>74500</v>
      </c>
      <c r="AI25" s="2">
        <v>3200</v>
      </c>
      <c r="AJ25" s="2">
        <v>79600</v>
      </c>
      <c r="AK25" s="2">
        <v>3500</v>
      </c>
      <c r="AL25" s="2">
        <v>118200</v>
      </c>
      <c r="AM25" s="2">
        <v>5300</v>
      </c>
      <c r="AN25" s="2">
        <v>86500</v>
      </c>
      <c r="AO25" s="2">
        <v>4200</v>
      </c>
      <c r="AP25" s="2">
        <v>74300</v>
      </c>
      <c r="AQ25" s="2">
        <v>3300</v>
      </c>
      <c r="AR25" s="2">
        <v>26500</v>
      </c>
      <c r="AS25" s="2">
        <v>1200</v>
      </c>
      <c r="AT25" s="2">
        <v>31400</v>
      </c>
      <c r="AU25" s="2">
        <v>1300</v>
      </c>
      <c r="AV25">
        <v>18660</v>
      </c>
      <c r="AW25">
        <v>850</v>
      </c>
      <c r="AX25">
        <v>269</v>
      </c>
      <c r="AY25">
        <v>20</v>
      </c>
      <c r="AZ25">
        <v>98</v>
      </c>
      <c r="BA25">
        <v>12</v>
      </c>
      <c r="BB25">
        <v>520</v>
      </c>
      <c r="BC25">
        <v>27</v>
      </c>
      <c r="BD25">
        <v>75.099999999999994</v>
      </c>
      <c r="BE25">
        <v>9.8000000000000007</v>
      </c>
      <c r="BF25">
        <v>1460</v>
      </c>
      <c r="BG25">
        <v>100</v>
      </c>
      <c r="BH25" s="2">
        <v>30900</v>
      </c>
      <c r="BI25" s="2">
        <v>1500</v>
      </c>
      <c r="BJ25">
        <v>3690</v>
      </c>
      <c r="BK25">
        <v>170</v>
      </c>
      <c r="BL25">
        <v>31.7</v>
      </c>
      <c r="BM25">
        <v>6.9</v>
      </c>
      <c r="BN25" s="2">
        <v>66000</v>
      </c>
      <c r="BO25" s="2">
        <v>3700</v>
      </c>
      <c r="BP25">
        <v>-6180</v>
      </c>
      <c r="BQ25">
        <v>310</v>
      </c>
      <c r="BR25" s="2">
        <v>1428000</v>
      </c>
      <c r="BS25" s="2">
        <v>62000</v>
      </c>
      <c r="BT25">
        <v>114.3</v>
      </c>
      <c r="BU25">
        <v>9.6</v>
      </c>
      <c r="BV25">
        <v>576</v>
      </c>
      <c r="BW25">
        <v>28</v>
      </c>
      <c r="BX25">
        <v>6470</v>
      </c>
      <c r="BY25">
        <v>310</v>
      </c>
      <c r="BZ25">
        <v>1774</v>
      </c>
      <c r="CA25">
        <v>87</v>
      </c>
      <c r="CB25">
        <v>5310</v>
      </c>
      <c r="CC25">
        <v>250</v>
      </c>
      <c r="CD25">
        <v>843</v>
      </c>
      <c r="CE25">
        <v>41</v>
      </c>
      <c r="CF25">
        <v>4290</v>
      </c>
      <c r="CG25">
        <v>180</v>
      </c>
      <c r="CH25">
        <v>1256</v>
      </c>
      <c r="CI25">
        <v>60</v>
      </c>
      <c r="CJ25">
        <v>105.5</v>
      </c>
      <c r="CK25">
        <v>5.2</v>
      </c>
      <c r="CL25">
        <v>1669</v>
      </c>
      <c r="CM25">
        <v>72</v>
      </c>
      <c r="CN25">
        <v>231</v>
      </c>
      <c r="CO25">
        <v>10</v>
      </c>
      <c r="CP25">
        <v>1450</v>
      </c>
      <c r="CQ25">
        <v>66</v>
      </c>
      <c r="CR25">
        <v>233</v>
      </c>
      <c r="CS25">
        <v>12</v>
      </c>
      <c r="CT25">
        <v>630</v>
      </c>
      <c r="CU25">
        <v>28</v>
      </c>
      <c r="CV25">
        <v>75.2</v>
      </c>
      <c r="CW25">
        <v>3.4</v>
      </c>
      <c r="CX25">
        <v>398</v>
      </c>
      <c r="CY25">
        <v>17</v>
      </c>
      <c r="CZ25">
        <v>52.7</v>
      </c>
      <c r="DA25">
        <v>2.4</v>
      </c>
      <c r="DB25">
        <v>-35</v>
      </c>
      <c r="DC25">
        <v>20</v>
      </c>
      <c r="DD25">
        <v>0.6</v>
      </c>
      <c r="DE25">
        <v>2.7</v>
      </c>
      <c r="DF25">
        <v>6.11</v>
      </c>
      <c r="DG25">
        <v>0.32</v>
      </c>
      <c r="DH25">
        <v>1.02</v>
      </c>
      <c r="DI25">
        <v>0.13</v>
      </c>
      <c r="DJ25">
        <v>8.0399999999999991</v>
      </c>
      <c r="DK25">
        <v>0.55000000000000004</v>
      </c>
      <c r="DL25">
        <v>95.6</v>
      </c>
      <c r="DM25">
        <v>4.5</v>
      </c>
      <c r="DN25">
        <v>9.4499999999999993</v>
      </c>
      <c r="DO25">
        <v>0.43</v>
      </c>
      <c r="DP25">
        <v>379</v>
      </c>
      <c r="DQ25">
        <v>83</v>
      </c>
      <c r="DR25">
        <v>6.64E-6</v>
      </c>
      <c r="DS25">
        <v>2.9999999999999999E-7</v>
      </c>
      <c r="DT25" s="2">
        <v>96500</v>
      </c>
      <c r="DU25" s="2">
        <v>4200</v>
      </c>
      <c r="DV25" s="2">
        <v>1542000</v>
      </c>
      <c r="DW25" s="2">
        <v>79000</v>
      </c>
      <c r="DX25">
        <v>13100</v>
      </c>
      <c r="DY25">
        <v>630</v>
      </c>
      <c r="DZ25">
        <v>10560</v>
      </c>
      <c r="EA25">
        <v>870</v>
      </c>
      <c r="EB25">
        <v>8970</v>
      </c>
      <c r="EC25">
        <v>440</v>
      </c>
      <c r="ED25" s="2">
        <v>934000</v>
      </c>
      <c r="EE25" s="2">
        <v>44000</v>
      </c>
      <c r="EF25" s="2">
        <v>354000</v>
      </c>
      <c r="EG25" s="2">
        <v>17000</v>
      </c>
      <c r="EH25" s="2">
        <v>1081000</v>
      </c>
      <c r="EI25" s="2">
        <v>51000</v>
      </c>
      <c r="EJ25" s="2">
        <v>244000</v>
      </c>
      <c r="EK25" s="2">
        <v>12000</v>
      </c>
      <c r="EL25" s="2">
        <v>223500</v>
      </c>
      <c r="EM25" s="2">
        <v>9400</v>
      </c>
      <c r="EN25" s="2">
        <v>56400</v>
      </c>
      <c r="EO25" s="2">
        <v>2700</v>
      </c>
      <c r="EP25">
        <v>18670</v>
      </c>
      <c r="EQ25">
        <v>910</v>
      </c>
      <c r="ER25" s="2">
        <v>74500</v>
      </c>
      <c r="ES25" s="2">
        <v>3200</v>
      </c>
      <c r="ET25" s="2">
        <v>79600</v>
      </c>
      <c r="EU25" s="2">
        <v>3500</v>
      </c>
      <c r="EV25" s="2">
        <v>118200</v>
      </c>
      <c r="EW25" s="2">
        <v>5300</v>
      </c>
      <c r="EX25" s="2">
        <v>86500</v>
      </c>
      <c r="EY25" s="2">
        <v>4200</v>
      </c>
      <c r="EZ25" s="2">
        <v>74300</v>
      </c>
      <c r="FA25" s="2">
        <v>3300</v>
      </c>
      <c r="FB25" s="2">
        <v>26500</v>
      </c>
      <c r="FC25" s="2">
        <v>1200</v>
      </c>
      <c r="FD25" s="2">
        <v>31400</v>
      </c>
      <c r="FE25" s="2">
        <v>1300</v>
      </c>
      <c r="FF25">
        <v>18660</v>
      </c>
      <c r="FG25">
        <v>850</v>
      </c>
      <c r="FH25">
        <v>3</v>
      </c>
      <c r="FI25">
        <v>12</v>
      </c>
      <c r="FJ25">
        <v>510</v>
      </c>
      <c r="FK25">
        <v>27</v>
      </c>
      <c r="FL25">
        <v>74.599999999999994</v>
      </c>
      <c r="FM25">
        <v>9.8000000000000007</v>
      </c>
      <c r="FN25">
        <v>1460</v>
      </c>
      <c r="FO25">
        <v>100</v>
      </c>
      <c r="FP25" s="2">
        <v>30900</v>
      </c>
      <c r="FQ25" s="2">
        <v>1500</v>
      </c>
      <c r="FR25">
        <v>3690</v>
      </c>
      <c r="FS25">
        <v>170</v>
      </c>
      <c r="FT25">
        <v>31.7</v>
      </c>
      <c r="FU25">
        <v>6.9</v>
      </c>
      <c r="FV25" s="120" t="s">
        <v>459</v>
      </c>
      <c r="FW25">
        <v>0</v>
      </c>
      <c r="FX25">
        <v>1.0237000000000001</v>
      </c>
      <c r="FY25">
        <v>0.57210000000000005</v>
      </c>
      <c r="FZ25">
        <v>513</v>
      </c>
      <c r="GA25">
        <v>0.22531000000000001</v>
      </c>
      <c r="GB25">
        <v>1.8086</v>
      </c>
      <c r="GC25">
        <v>0.62858000000000003</v>
      </c>
      <c r="GD25">
        <v>0.22861999999999999</v>
      </c>
      <c r="GE25">
        <v>0.64258000000000004</v>
      </c>
      <c r="GF25">
        <v>0.13491</v>
      </c>
      <c r="GG25">
        <v>0.27359</v>
      </c>
      <c r="GH25">
        <v>0.10131</v>
      </c>
      <c r="GI25">
        <v>6.1797999999999999E-2</v>
      </c>
      <c r="GJ25">
        <v>0.26041999999999998</v>
      </c>
      <c r="GK25">
        <v>1.2141000000000001E-2</v>
      </c>
      <c r="GL25">
        <v>0.11085</v>
      </c>
      <c r="GM25">
        <v>3.9878999999999998E-2</v>
      </c>
      <c r="GN25">
        <v>6.2856999999999996E-2</v>
      </c>
      <c r="GO25">
        <v>2.683E-2</v>
      </c>
      <c r="GP25">
        <v>6.0553000000000003E-2</v>
      </c>
      <c r="GQ25">
        <v>1.2111E-2</v>
      </c>
      <c r="GR25">
        <v>121.11</v>
      </c>
      <c r="GS25">
        <v>1.8405</v>
      </c>
      <c r="GT25">
        <v>4.7466000000000001E-2</v>
      </c>
      <c r="GU25">
        <v>7.7734999999999999E-2</v>
      </c>
      <c r="GV25">
        <v>5.747E-2</v>
      </c>
      <c r="GW25">
        <v>4.1056000000000002E-2</v>
      </c>
      <c r="GX25">
        <v>4.4586000000000001E-3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519</v>
      </c>
      <c r="B26" t="s">
        <v>455</v>
      </c>
      <c r="C26" t="s">
        <v>520</v>
      </c>
      <c r="D26" t="s">
        <v>457</v>
      </c>
      <c r="E26" s="1">
        <v>0.57234166666666664</v>
      </c>
      <c r="F26">
        <v>39.036000000000001</v>
      </c>
      <c r="G26" t="s">
        <v>517</v>
      </c>
      <c r="H26" s="2">
        <v>5420000</v>
      </c>
      <c r="I26" s="2">
        <v>160000</v>
      </c>
      <c r="J26" s="2">
        <v>1543000</v>
      </c>
      <c r="K26" s="2">
        <v>79000</v>
      </c>
      <c r="L26">
        <v>60400</v>
      </c>
      <c r="M26">
        <v>730</v>
      </c>
      <c r="N26" s="2">
        <v>96900</v>
      </c>
      <c r="O26" s="2">
        <v>4700</v>
      </c>
      <c r="P26">
        <v>111650</v>
      </c>
      <c r="Q26">
        <v>900</v>
      </c>
      <c r="R26">
        <v>10680</v>
      </c>
      <c r="S26">
        <v>480</v>
      </c>
      <c r="T26" s="2">
        <v>949000</v>
      </c>
      <c r="U26" s="2">
        <v>45000</v>
      </c>
      <c r="V26" s="2">
        <v>354000</v>
      </c>
      <c r="W26" s="2">
        <v>18000</v>
      </c>
      <c r="X26" s="2">
        <v>1100000</v>
      </c>
      <c r="Y26" s="2">
        <v>49000</v>
      </c>
      <c r="Z26" s="2">
        <v>241000</v>
      </c>
      <c r="AA26" s="2">
        <v>12000</v>
      </c>
      <c r="AB26" s="2">
        <v>225000</v>
      </c>
      <c r="AC26" s="2">
        <v>11000</v>
      </c>
      <c r="AD26" s="2">
        <v>57400</v>
      </c>
      <c r="AE26" s="2">
        <v>2700</v>
      </c>
      <c r="AF26">
        <v>18820</v>
      </c>
      <c r="AG26">
        <v>850</v>
      </c>
      <c r="AH26" s="2">
        <v>76500</v>
      </c>
      <c r="AI26" s="2">
        <v>3500</v>
      </c>
      <c r="AJ26" s="2">
        <v>77700</v>
      </c>
      <c r="AK26" s="2">
        <v>3100</v>
      </c>
      <c r="AL26" s="2">
        <v>116400</v>
      </c>
      <c r="AM26" s="2">
        <v>5600</v>
      </c>
      <c r="AN26" s="2">
        <v>86500</v>
      </c>
      <c r="AO26" s="2">
        <v>4300</v>
      </c>
      <c r="AP26" s="2">
        <v>74900</v>
      </c>
      <c r="AQ26" s="2">
        <v>3400</v>
      </c>
      <c r="AR26" s="2">
        <v>27200</v>
      </c>
      <c r="AS26" s="2">
        <v>1200</v>
      </c>
      <c r="AT26" s="2">
        <v>32300</v>
      </c>
      <c r="AU26" s="2">
        <v>1500</v>
      </c>
      <c r="AV26">
        <v>18290</v>
      </c>
      <c r="AW26">
        <v>770</v>
      </c>
      <c r="AX26">
        <v>332</v>
      </c>
      <c r="AY26">
        <v>23</v>
      </c>
      <c r="AZ26">
        <v>91</v>
      </c>
      <c r="BA26">
        <v>13</v>
      </c>
      <c r="BB26">
        <v>495</v>
      </c>
      <c r="BC26">
        <v>25</v>
      </c>
      <c r="BD26">
        <v>73</v>
      </c>
      <c r="BE26">
        <v>11</v>
      </c>
      <c r="BF26">
        <v>1359</v>
      </c>
      <c r="BG26">
        <v>91</v>
      </c>
      <c r="BH26" s="2">
        <v>32200</v>
      </c>
      <c r="BI26" s="2">
        <v>1500</v>
      </c>
      <c r="BJ26">
        <v>3690</v>
      </c>
      <c r="BK26">
        <v>170</v>
      </c>
      <c r="BL26">
        <v>28.6</v>
      </c>
      <c r="BM26">
        <v>5.9</v>
      </c>
      <c r="BN26" s="2">
        <v>49500</v>
      </c>
      <c r="BO26" s="2">
        <v>2700</v>
      </c>
      <c r="BP26">
        <v>-5850</v>
      </c>
      <c r="BQ26">
        <v>310</v>
      </c>
      <c r="BR26" s="2">
        <v>1436000</v>
      </c>
      <c r="BS26" s="2">
        <v>69000</v>
      </c>
      <c r="BT26">
        <v>118.3</v>
      </c>
      <c r="BU26">
        <v>9.6999999999999993</v>
      </c>
      <c r="BV26">
        <v>590</v>
      </c>
      <c r="BW26">
        <v>31</v>
      </c>
      <c r="BX26">
        <v>6680</v>
      </c>
      <c r="BY26">
        <v>330</v>
      </c>
      <c r="BZ26">
        <v>1795</v>
      </c>
      <c r="CA26">
        <v>94</v>
      </c>
      <c r="CB26">
        <v>5460</v>
      </c>
      <c r="CC26">
        <v>240</v>
      </c>
      <c r="CD26">
        <v>837</v>
      </c>
      <c r="CE26">
        <v>42</v>
      </c>
      <c r="CF26">
        <v>4180</v>
      </c>
      <c r="CG26">
        <v>200</v>
      </c>
      <c r="CH26">
        <v>1263</v>
      </c>
      <c r="CI26">
        <v>61</v>
      </c>
      <c r="CJ26">
        <v>105.8</v>
      </c>
      <c r="CK26">
        <v>4.9000000000000004</v>
      </c>
      <c r="CL26">
        <v>1742</v>
      </c>
      <c r="CM26">
        <v>80</v>
      </c>
      <c r="CN26">
        <v>227.5</v>
      </c>
      <c r="CO26">
        <v>9</v>
      </c>
      <c r="CP26">
        <v>1420</v>
      </c>
      <c r="CQ26">
        <v>67</v>
      </c>
      <c r="CR26">
        <v>227</v>
      </c>
      <c r="CS26">
        <v>11</v>
      </c>
      <c r="CT26">
        <v>636</v>
      </c>
      <c r="CU26">
        <v>28</v>
      </c>
      <c r="CV26">
        <v>77.099999999999994</v>
      </c>
      <c r="CW26">
        <v>3.5</v>
      </c>
      <c r="CX26">
        <v>409</v>
      </c>
      <c r="CY26">
        <v>18</v>
      </c>
      <c r="CZ26">
        <v>51.7</v>
      </c>
      <c r="DA26">
        <v>2.2000000000000002</v>
      </c>
      <c r="DB26">
        <v>24</v>
      </c>
      <c r="DC26">
        <v>23</v>
      </c>
      <c r="DD26">
        <v>-0.9</v>
      </c>
      <c r="DE26">
        <v>2.6</v>
      </c>
      <c r="DF26">
        <v>5.82</v>
      </c>
      <c r="DG26">
        <v>0.3</v>
      </c>
      <c r="DH26">
        <v>1</v>
      </c>
      <c r="DI26">
        <v>0.16</v>
      </c>
      <c r="DJ26">
        <v>7.46</v>
      </c>
      <c r="DK26">
        <v>0.5</v>
      </c>
      <c r="DL26">
        <v>99.6</v>
      </c>
      <c r="DM26">
        <v>4.5999999999999996</v>
      </c>
      <c r="DN26">
        <v>9.4499999999999993</v>
      </c>
      <c r="DO26">
        <v>0.42</v>
      </c>
      <c r="DP26" s="2">
        <v>2500</v>
      </c>
      <c r="DQ26" s="2">
        <v>2500</v>
      </c>
      <c r="DR26">
        <v>6.5200000000000003E-6</v>
      </c>
      <c r="DS26">
        <v>3.2000000000000001E-7</v>
      </c>
      <c r="DT26" s="2">
        <v>96200</v>
      </c>
      <c r="DU26" s="2">
        <v>4700</v>
      </c>
      <c r="DV26" s="2">
        <v>1514000</v>
      </c>
      <c r="DW26" s="2">
        <v>79000</v>
      </c>
      <c r="DX26">
        <v>13680</v>
      </c>
      <c r="DY26">
        <v>720</v>
      </c>
      <c r="DZ26">
        <v>10890</v>
      </c>
      <c r="EA26">
        <v>900</v>
      </c>
      <c r="EB26">
        <v>9190</v>
      </c>
      <c r="EC26">
        <v>480</v>
      </c>
      <c r="ED26" s="2">
        <v>950000</v>
      </c>
      <c r="EE26" s="2">
        <v>46000</v>
      </c>
      <c r="EF26" s="2">
        <v>357000</v>
      </c>
      <c r="EG26" s="2">
        <v>19000</v>
      </c>
      <c r="EH26" s="2">
        <v>1102000</v>
      </c>
      <c r="EI26" s="2">
        <v>50000</v>
      </c>
      <c r="EJ26" s="2">
        <v>242000</v>
      </c>
      <c r="EK26" s="2">
        <v>12000</v>
      </c>
      <c r="EL26" s="2">
        <v>225000</v>
      </c>
      <c r="EM26" s="2">
        <v>11000</v>
      </c>
      <c r="EN26" s="2">
        <v>57500</v>
      </c>
      <c r="EO26" s="2">
        <v>2800</v>
      </c>
      <c r="EP26">
        <v>18990</v>
      </c>
      <c r="EQ26">
        <v>880</v>
      </c>
      <c r="ER26" s="2">
        <v>77100</v>
      </c>
      <c r="ES26" s="2">
        <v>3600</v>
      </c>
      <c r="ET26" s="2">
        <v>78100</v>
      </c>
      <c r="EU26" s="2">
        <v>3100</v>
      </c>
      <c r="EV26" s="2">
        <v>117000</v>
      </c>
      <c r="EW26" s="2">
        <v>5500</v>
      </c>
      <c r="EX26" s="2">
        <v>87000</v>
      </c>
      <c r="EY26" s="2">
        <v>4200</v>
      </c>
      <c r="EZ26" s="2">
        <v>75200</v>
      </c>
      <c r="FA26" s="2">
        <v>3300</v>
      </c>
      <c r="FB26" s="2">
        <v>27200</v>
      </c>
      <c r="FC26" s="2">
        <v>1200</v>
      </c>
      <c r="FD26" s="2">
        <v>32500</v>
      </c>
      <c r="FE26" s="2">
        <v>1400</v>
      </c>
      <c r="FF26">
        <v>18290</v>
      </c>
      <c r="FG26">
        <v>770</v>
      </c>
      <c r="FH26">
        <v>-4</v>
      </c>
      <c r="FI26">
        <v>13</v>
      </c>
      <c r="FJ26">
        <v>485</v>
      </c>
      <c r="FK26">
        <v>25</v>
      </c>
      <c r="FL26">
        <v>73</v>
      </c>
      <c r="FM26">
        <v>11</v>
      </c>
      <c r="FN26">
        <v>1359</v>
      </c>
      <c r="FO26">
        <v>91</v>
      </c>
      <c r="FP26" s="2">
        <v>32200</v>
      </c>
      <c r="FQ26" s="2">
        <v>1500</v>
      </c>
      <c r="FR26">
        <v>3690</v>
      </c>
      <c r="FS26">
        <v>170</v>
      </c>
      <c r="FT26">
        <v>29</v>
      </c>
      <c r="FU26">
        <v>6</v>
      </c>
      <c r="FV26" s="120" t="s">
        <v>459</v>
      </c>
      <c r="FW26">
        <v>0</v>
      </c>
      <c r="FX26">
        <v>0.48507</v>
      </c>
      <c r="FY26">
        <v>0.75117999999999996</v>
      </c>
      <c r="FZ26">
        <v>353.53</v>
      </c>
      <c r="GA26">
        <v>0.20462</v>
      </c>
      <c r="GB26">
        <v>1.8507</v>
      </c>
      <c r="GC26">
        <v>0.35815999999999998</v>
      </c>
      <c r="GD26">
        <v>0.29442000000000002</v>
      </c>
      <c r="GE26">
        <v>0.24934999999999999</v>
      </c>
      <c r="GF26">
        <v>7.8366000000000005E-2</v>
      </c>
      <c r="GG26">
        <v>0.38102999999999998</v>
      </c>
      <c r="GH26">
        <v>0.33273999999999998</v>
      </c>
      <c r="GI26">
        <v>2.8247999999999999E-2</v>
      </c>
      <c r="GJ26">
        <v>0.10559</v>
      </c>
      <c r="GK26">
        <v>5.7610000000000001E-2</v>
      </c>
      <c r="GL26">
        <v>0.14598</v>
      </c>
      <c r="GM26">
        <v>5.9634E-2</v>
      </c>
      <c r="GN26">
        <v>0.22538</v>
      </c>
      <c r="GO26">
        <v>5.5482999999999998E-2</v>
      </c>
      <c r="GP26">
        <v>9.5714999999999995E-2</v>
      </c>
      <c r="GQ26">
        <v>0</v>
      </c>
      <c r="GR26">
        <v>0</v>
      </c>
      <c r="GS26">
        <v>2.0773999999999999</v>
      </c>
      <c r="GT26">
        <v>3.1712999999999998E-2</v>
      </c>
      <c r="GU26">
        <v>7.9002000000000003E-2</v>
      </c>
      <c r="GV26">
        <v>5.8271999999999997E-2</v>
      </c>
      <c r="GW26">
        <v>5.8597999999999997E-2</v>
      </c>
      <c r="GX26">
        <v>5.5294000000000003E-3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8" spans="1:263" x14ac:dyDescent="0.25">
      <c r="A28" t="s">
        <v>521</v>
      </c>
      <c r="B28" t="s">
        <v>455</v>
      </c>
      <c r="C28" t="s">
        <v>522</v>
      </c>
      <c r="D28" t="s">
        <v>457</v>
      </c>
      <c r="E28" s="1">
        <v>0.52435451388888887</v>
      </c>
      <c r="F28">
        <v>40.24</v>
      </c>
      <c r="G28" t="s">
        <v>88</v>
      </c>
      <c r="H28" s="2">
        <v>6570000</v>
      </c>
      <c r="I28" s="2">
        <v>230000</v>
      </c>
      <c r="J28" s="2">
        <v>1498000</v>
      </c>
      <c r="K28" s="2">
        <v>63000</v>
      </c>
      <c r="L28">
        <v>48920</v>
      </c>
      <c r="M28">
        <v>300</v>
      </c>
      <c r="N28" s="2">
        <v>92100</v>
      </c>
      <c r="O28" s="2">
        <v>3700</v>
      </c>
      <c r="P28" s="2">
        <v>120400</v>
      </c>
      <c r="Q28" s="2">
        <v>1100</v>
      </c>
      <c r="R28">
        <v>18300</v>
      </c>
      <c r="S28">
        <v>650</v>
      </c>
      <c r="T28" s="2">
        <v>292000</v>
      </c>
      <c r="U28" s="2">
        <v>12000</v>
      </c>
      <c r="V28" s="2">
        <v>1494000</v>
      </c>
      <c r="W28" s="2">
        <v>59000</v>
      </c>
      <c r="X28" s="2">
        <v>2157000</v>
      </c>
      <c r="Y28" s="2">
        <v>94000</v>
      </c>
      <c r="Z28" s="2">
        <v>280000</v>
      </c>
      <c r="AA28" s="2">
        <v>11000</v>
      </c>
      <c r="AB28" s="2">
        <v>182000</v>
      </c>
      <c r="AC28" s="2">
        <v>7500</v>
      </c>
      <c r="AD28" s="2">
        <v>22900</v>
      </c>
      <c r="AE28" s="2">
        <v>1000</v>
      </c>
      <c r="AF28">
        <v>7290</v>
      </c>
      <c r="AG28">
        <v>330</v>
      </c>
      <c r="AH28">
        <v>21250</v>
      </c>
      <c r="AI28">
        <v>840</v>
      </c>
      <c r="AJ28">
        <v>18370</v>
      </c>
      <c r="AK28">
        <v>730</v>
      </c>
      <c r="AL28" s="2">
        <v>25700</v>
      </c>
      <c r="AM28" s="2">
        <v>1100</v>
      </c>
      <c r="AN28">
        <v>21280</v>
      </c>
      <c r="AO28">
        <v>860</v>
      </c>
      <c r="AP28">
        <v>19170</v>
      </c>
      <c r="AQ28">
        <v>810</v>
      </c>
      <c r="AR28">
        <v>7150</v>
      </c>
      <c r="AS28">
        <v>320</v>
      </c>
      <c r="AT28">
        <v>8410</v>
      </c>
      <c r="AU28">
        <v>350</v>
      </c>
      <c r="AV28">
        <v>4450</v>
      </c>
      <c r="AW28">
        <v>220</v>
      </c>
      <c r="AX28">
        <v>399</v>
      </c>
      <c r="AY28">
        <v>30</v>
      </c>
      <c r="AZ28">
        <v>113</v>
      </c>
      <c r="BA28">
        <v>14</v>
      </c>
      <c r="BB28">
        <v>63.9</v>
      </c>
      <c r="BC28">
        <v>6.9</v>
      </c>
      <c r="BD28">
        <v>18.5</v>
      </c>
      <c r="BE28">
        <v>5.6</v>
      </c>
      <c r="BF28">
        <v>206</v>
      </c>
      <c r="BG28">
        <v>29</v>
      </c>
      <c r="BH28" s="2">
        <v>177400</v>
      </c>
      <c r="BI28" s="2">
        <v>7100</v>
      </c>
      <c r="BJ28">
        <v>10240</v>
      </c>
      <c r="BK28">
        <v>450</v>
      </c>
      <c r="BL28">
        <v>149</v>
      </c>
      <c r="BM28">
        <v>16</v>
      </c>
      <c r="BN28" s="2">
        <v>26200</v>
      </c>
      <c r="BO28" s="2">
        <v>1200</v>
      </c>
      <c r="BP28">
        <v>-122</v>
      </c>
      <c r="BQ28">
        <v>58</v>
      </c>
      <c r="BR28" s="2">
        <v>929000</v>
      </c>
      <c r="BS28" s="2">
        <v>37000</v>
      </c>
      <c r="BT28">
        <v>207</v>
      </c>
      <c r="BU28">
        <v>12</v>
      </c>
      <c r="BV28">
        <v>1115</v>
      </c>
      <c r="BW28">
        <v>43</v>
      </c>
      <c r="BX28">
        <v>1663</v>
      </c>
      <c r="BY28">
        <v>68</v>
      </c>
      <c r="BZ28">
        <v>6470</v>
      </c>
      <c r="CA28">
        <v>250</v>
      </c>
      <c r="CB28">
        <v>8850</v>
      </c>
      <c r="CC28">
        <v>380</v>
      </c>
      <c r="CD28">
        <v>855</v>
      </c>
      <c r="CE28">
        <v>35</v>
      </c>
      <c r="CF28">
        <v>3510</v>
      </c>
      <c r="CG28">
        <v>150</v>
      </c>
      <c r="CH28">
        <v>455</v>
      </c>
      <c r="CI28">
        <v>20</v>
      </c>
      <c r="CJ28">
        <v>36</v>
      </c>
      <c r="CK28">
        <v>1.6</v>
      </c>
      <c r="CL28">
        <v>366</v>
      </c>
      <c r="CM28">
        <v>14</v>
      </c>
      <c r="CN28">
        <v>45.4</v>
      </c>
      <c r="CO28">
        <v>1.8</v>
      </c>
      <c r="CP28">
        <v>267</v>
      </c>
      <c r="CQ28">
        <v>11</v>
      </c>
      <c r="CR28">
        <v>51</v>
      </c>
      <c r="CS28">
        <v>2.1</v>
      </c>
      <c r="CT28">
        <v>142.6</v>
      </c>
      <c r="CU28">
        <v>6</v>
      </c>
      <c r="CV28">
        <v>17.43</v>
      </c>
      <c r="CW28">
        <v>0.78</v>
      </c>
      <c r="CX28">
        <v>90.9</v>
      </c>
      <c r="CY28">
        <v>3.8</v>
      </c>
      <c r="CZ28">
        <v>10.6</v>
      </c>
      <c r="DA28">
        <v>0.52</v>
      </c>
      <c r="DB28">
        <v>65</v>
      </c>
      <c r="DC28">
        <v>30</v>
      </c>
      <c r="DD28">
        <v>4.2</v>
      </c>
      <c r="DE28">
        <v>2.8</v>
      </c>
      <c r="DF28">
        <v>0.56899999999999995</v>
      </c>
      <c r="DG28">
        <v>7.6999999999999999E-2</v>
      </c>
      <c r="DH28">
        <v>0.14499999999999999</v>
      </c>
      <c r="DI28">
        <v>6.8000000000000005E-2</v>
      </c>
      <c r="DJ28">
        <v>0.99</v>
      </c>
      <c r="DK28">
        <v>0.15</v>
      </c>
      <c r="DL28">
        <v>482</v>
      </c>
      <c r="DM28">
        <v>19</v>
      </c>
      <c r="DN28">
        <v>23.1</v>
      </c>
      <c r="DO28">
        <v>1</v>
      </c>
      <c r="DP28">
        <v>-1080</v>
      </c>
      <c r="DQ28">
        <v>120</v>
      </c>
      <c r="DR28">
        <v>2.4530000000000001E-5</v>
      </c>
      <c r="DS28">
        <v>6.8999999999999996E-7</v>
      </c>
      <c r="DT28" s="2">
        <v>91400</v>
      </c>
      <c r="DU28" s="2">
        <v>3700</v>
      </c>
      <c r="DV28" s="2">
        <v>1456000</v>
      </c>
      <c r="DW28" s="2">
        <v>63000</v>
      </c>
      <c r="DX28">
        <v>630</v>
      </c>
      <c r="DY28">
        <v>300</v>
      </c>
      <c r="DZ28" s="2">
        <v>19400</v>
      </c>
      <c r="EA28" s="2">
        <v>1100</v>
      </c>
      <c r="EB28">
        <v>16710</v>
      </c>
      <c r="EC28">
        <v>650</v>
      </c>
      <c r="ED28" s="2">
        <v>292000</v>
      </c>
      <c r="EE28" s="2">
        <v>12000</v>
      </c>
      <c r="EF28" s="2">
        <v>1494000</v>
      </c>
      <c r="EG28" s="2">
        <v>59000</v>
      </c>
      <c r="EH28" s="2">
        <v>2157000</v>
      </c>
      <c r="EI28" s="2">
        <v>94000</v>
      </c>
      <c r="EJ28" s="2">
        <v>280000</v>
      </c>
      <c r="EK28" s="2">
        <v>11000</v>
      </c>
      <c r="EL28" s="2">
        <v>182000</v>
      </c>
      <c r="EM28" s="2">
        <v>7500</v>
      </c>
      <c r="EN28" s="2">
        <v>22900</v>
      </c>
      <c r="EO28" s="2">
        <v>1000</v>
      </c>
      <c r="EP28">
        <v>7290</v>
      </c>
      <c r="EQ28">
        <v>330</v>
      </c>
      <c r="ER28">
        <v>21250</v>
      </c>
      <c r="ES28">
        <v>840</v>
      </c>
      <c r="ET28">
        <v>18370</v>
      </c>
      <c r="EU28">
        <v>730</v>
      </c>
      <c r="EV28" s="2">
        <v>25700</v>
      </c>
      <c r="EW28" s="2">
        <v>1100</v>
      </c>
      <c r="EX28">
        <v>21280</v>
      </c>
      <c r="EY28">
        <v>860</v>
      </c>
      <c r="EZ28">
        <v>19170</v>
      </c>
      <c r="FA28">
        <v>810</v>
      </c>
      <c r="FB28">
        <v>7150</v>
      </c>
      <c r="FC28">
        <v>320</v>
      </c>
      <c r="FD28">
        <v>8410</v>
      </c>
      <c r="FE28">
        <v>350</v>
      </c>
      <c r="FF28">
        <v>4450</v>
      </c>
      <c r="FG28">
        <v>220</v>
      </c>
      <c r="FH28">
        <v>21</v>
      </c>
      <c r="FI28">
        <v>14</v>
      </c>
      <c r="FJ28">
        <v>51.4</v>
      </c>
      <c r="FK28">
        <v>6.9</v>
      </c>
      <c r="FL28">
        <v>11.9</v>
      </c>
      <c r="FM28">
        <v>5.6</v>
      </c>
      <c r="FN28">
        <v>188</v>
      </c>
      <c r="FO28">
        <v>29</v>
      </c>
      <c r="FP28" s="2">
        <v>177400</v>
      </c>
      <c r="FQ28" s="2">
        <v>7100</v>
      </c>
      <c r="FR28">
        <v>10240</v>
      </c>
      <c r="FS28">
        <v>450</v>
      </c>
      <c r="FT28">
        <v>149</v>
      </c>
      <c r="FU28">
        <v>16</v>
      </c>
      <c r="FV28" s="120" t="s">
        <v>459</v>
      </c>
      <c r="FW28">
        <v>0</v>
      </c>
      <c r="FX28">
        <v>1.0368999999999999</v>
      </c>
      <c r="FY28">
        <v>1.0674999999999999</v>
      </c>
      <c r="FZ28">
        <v>445.96</v>
      </c>
      <c r="GA28">
        <v>0.41152</v>
      </c>
      <c r="GB28">
        <v>2.4104999999999999</v>
      </c>
      <c r="GC28">
        <v>0.48596</v>
      </c>
      <c r="GD28">
        <v>3.6387</v>
      </c>
      <c r="GE28">
        <v>1.7442</v>
      </c>
      <c r="GF28">
        <v>7.6261999999999996E-2</v>
      </c>
      <c r="GG28">
        <v>1.5418000000000001</v>
      </c>
      <c r="GH28">
        <v>0.63348000000000004</v>
      </c>
      <c r="GI28">
        <v>3.1466000000000001E-2</v>
      </c>
      <c r="GJ28">
        <v>0.36742999999999998</v>
      </c>
      <c r="GK28">
        <v>2.5693000000000001E-2</v>
      </c>
      <c r="GL28">
        <v>0.20776</v>
      </c>
      <c r="GM28">
        <v>1.5772999999999999E-2</v>
      </c>
      <c r="GN28">
        <v>0</v>
      </c>
      <c r="GO28">
        <v>1.5298000000000001E-2</v>
      </c>
      <c r="GP28">
        <v>0</v>
      </c>
      <c r="GQ28">
        <v>0</v>
      </c>
      <c r="GR28">
        <v>0</v>
      </c>
      <c r="GS28">
        <v>1.5824</v>
      </c>
      <c r="GT28">
        <v>5.7979000000000003E-2</v>
      </c>
      <c r="GU28">
        <v>9.5488000000000003E-2</v>
      </c>
      <c r="GV28">
        <v>9.2512999999999998E-2</v>
      </c>
      <c r="GW28">
        <v>0.1016</v>
      </c>
      <c r="GX28">
        <v>4.8554000000000002E-3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523</v>
      </c>
      <c r="B29" t="s">
        <v>455</v>
      </c>
      <c r="C29" t="s">
        <v>524</v>
      </c>
      <c r="D29" t="s">
        <v>457</v>
      </c>
      <c r="E29" s="1">
        <v>0.52515462962962967</v>
      </c>
      <c r="F29">
        <v>41.686</v>
      </c>
      <c r="G29" t="s">
        <v>89</v>
      </c>
      <c r="H29" s="2">
        <v>7120000</v>
      </c>
      <c r="I29" s="2">
        <v>250000</v>
      </c>
      <c r="J29" s="2">
        <v>1535000</v>
      </c>
      <c r="K29" s="2">
        <v>64000</v>
      </c>
      <c r="L29">
        <v>49380</v>
      </c>
      <c r="M29">
        <v>250</v>
      </c>
      <c r="N29" s="2">
        <v>98700</v>
      </c>
      <c r="O29" s="2">
        <v>3700</v>
      </c>
      <c r="P29" s="2">
        <v>122100</v>
      </c>
      <c r="Q29" s="2">
        <v>1100</v>
      </c>
      <c r="R29">
        <v>19360</v>
      </c>
      <c r="S29">
        <v>700</v>
      </c>
      <c r="T29" s="2">
        <v>321000</v>
      </c>
      <c r="U29" s="2">
        <v>12000</v>
      </c>
      <c r="V29" s="2">
        <v>1689000</v>
      </c>
      <c r="W29" s="2">
        <v>58000</v>
      </c>
      <c r="X29" s="2">
        <v>2370000</v>
      </c>
      <c r="Y29" s="2">
        <v>96000</v>
      </c>
      <c r="Z29" s="2">
        <v>309000</v>
      </c>
      <c r="AA29" s="2">
        <v>11000</v>
      </c>
      <c r="AB29" s="2">
        <v>192900</v>
      </c>
      <c r="AC29" s="2">
        <v>7400</v>
      </c>
      <c r="AD29">
        <v>24720</v>
      </c>
      <c r="AE29">
        <v>910</v>
      </c>
      <c r="AF29">
        <v>7610</v>
      </c>
      <c r="AG29">
        <v>350</v>
      </c>
      <c r="AH29">
        <v>22940</v>
      </c>
      <c r="AI29">
        <v>820</v>
      </c>
      <c r="AJ29">
        <v>20720</v>
      </c>
      <c r="AK29">
        <v>760</v>
      </c>
      <c r="AL29" s="2">
        <v>28900</v>
      </c>
      <c r="AM29" s="2">
        <v>1100</v>
      </c>
      <c r="AN29">
        <v>23360</v>
      </c>
      <c r="AO29">
        <v>840</v>
      </c>
      <c r="AP29">
        <v>20940</v>
      </c>
      <c r="AQ29">
        <v>780</v>
      </c>
      <c r="AR29">
        <v>7870</v>
      </c>
      <c r="AS29">
        <v>310</v>
      </c>
      <c r="AT29">
        <v>9090</v>
      </c>
      <c r="AU29">
        <v>350</v>
      </c>
      <c r="AV29">
        <v>4810</v>
      </c>
      <c r="AW29">
        <v>230</v>
      </c>
      <c r="AX29">
        <v>328</v>
      </c>
      <c r="AY29">
        <v>24</v>
      </c>
      <c r="AZ29">
        <v>88</v>
      </c>
      <c r="BA29">
        <v>12</v>
      </c>
      <c r="BB29">
        <v>63.8</v>
      </c>
      <c r="BC29">
        <v>7.5</v>
      </c>
      <c r="BD29">
        <v>21</v>
      </c>
      <c r="BE29">
        <v>5.8</v>
      </c>
      <c r="BF29">
        <v>252</v>
      </c>
      <c r="BG29">
        <v>40</v>
      </c>
      <c r="BH29" s="2">
        <v>191300</v>
      </c>
      <c r="BI29" s="2">
        <v>7100</v>
      </c>
      <c r="BJ29">
        <v>11140</v>
      </c>
      <c r="BK29">
        <v>420</v>
      </c>
      <c r="BL29">
        <v>170</v>
      </c>
      <c r="BM29">
        <v>16</v>
      </c>
      <c r="BN29" s="2">
        <v>25900</v>
      </c>
      <c r="BO29" s="2">
        <v>1100</v>
      </c>
      <c r="BP29">
        <v>-277</v>
      </c>
      <c r="BQ29">
        <v>47</v>
      </c>
      <c r="BR29" s="2">
        <v>1002000</v>
      </c>
      <c r="BS29" s="2">
        <v>37000</v>
      </c>
      <c r="BT29">
        <v>227</v>
      </c>
      <c r="BU29">
        <v>11</v>
      </c>
      <c r="BV29">
        <v>1190</v>
      </c>
      <c r="BW29">
        <v>47</v>
      </c>
      <c r="BX29">
        <v>1837</v>
      </c>
      <c r="BY29">
        <v>68</v>
      </c>
      <c r="BZ29">
        <v>7330</v>
      </c>
      <c r="CA29">
        <v>250</v>
      </c>
      <c r="CB29">
        <v>9750</v>
      </c>
      <c r="CC29">
        <v>400</v>
      </c>
      <c r="CD29">
        <v>944</v>
      </c>
      <c r="CE29">
        <v>35</v>
      </c>
      <c r="CF29">
        <v>3680</v>
      </c>
      <c r="CG29">
        <v>140</v>
      </c>
      <c r="CH29">
        <v>491</v>
      </c>
      <c r="CI29">
        <v>18</v>
      </c>
      <c r="CJ29">
        <v>37.5</v>
      </c>
      <c r="CK29">
        <v>1.7</v>
      </c>
      <c r="CL29">
        <v>397</v>
      </c>
      <c r="CM29">
        <v>14</v>
      </c>
      <c r="CN29">
        <v>51.4</v>
      </c>
      <c r="CO29">
        <v>1.9</v>
      </c>
      <c r="CP29">
        <v>299</v>
      </c>
      <c r="CQ29">
        <v>11</v>
      </c>
      <c r="CR29">
        <v>55.4</v>
      </c>
      <c r="CS29">
        <v>2</v>
      </c>
      <c r="CT29">
        <v>155</v>
      </c>
      <c r="CU29">
        <v>5.8</v>
      </c>
      <c r="CV29">
        <v>19.190000000000001</v>
      </c>
      <c r="CW29">
        <v>0.75</v>
      </c>
      <c r="CX29">
        <v>98.5</v>
      </c>
      <c r="CY29">
        <v>3.8</v>
      </c>
      <c r="CZ29">
        <v>11.48</v>
      </c>
      <c r="DA29">
        <v>0.54</v>
      </c>
      <c r="DB29">
        <v>-8</v>
      </c>
      <c r="DC29">
        <v>24</v>
      </c>
      <c r="DD29">
        <v>-1.3</v>
      </c>
      <c r="DE29">
        <v>2.4</v>
      </c>
      <c r="DF29">
        <v>0.56799999999999995</v>
      </c>
      <c r="DG29">
        <v>8.3000000000000004E-2</v>
      </c>
      <c r="DH29">
        <v>0.17599999999999999</v>
      </c>
      <c r="DI29">
        <v>7.0000000000000007E-2</v>
      </c>
      <c r="DJ29">
        <v>1.24</v>
      </c>
      <c r="DK29">
        <v>0.21</v>
      </c>
      <c r="DL29">
        <v>521</v>
      </c>
      <c r="DM29">
        <v>19</v>
      </c>
      <c r="DN29">
        <v>25.17</v>
      </c>
      <c r="DO29">
        <v>0.94</v>
      </c>
      <c r="DP29">
        <v>-1030</v>
      </c>
      <c r="DQ29">
        <v>100</v>
      </c>
      <c r="DR29">
        <v>2.527E-5</v>
      </c>
      <c r="DS29">
        <v>4.4999999999999998E-7</v>
      </c>
      <c r="DT29" s="2">
        <v>98000</v>
      </c>
      <c r="DU29" s="2">
        <v>3700</v>
      </c>
      <c r="DV29" s="2">
        <v>1492000</v>
      </c>
      <c r="DW29" s="2">
        <v>64000</v>
      </c>
      <c r="DX29">
        <v>1430</v>
      </c>
      <c r="DY29">
        <v>240</v>
      </c>
      <c r="DZ29" s="2">
        <v>21300</v>
      </c>
      <c r="EA29" s="2">
        <v>1000</v>
      </c>
      <c r="EB29">
        <v>17770</v>
      </c>
      <c r="EC29">
        <v>700</v>
      </c>
      <c r="ED29" s="2">
        <v>321000</v>
      </c>
      <c r="EE29" s="2">
        <v>12000</v>
      </c>
      <c r="EF29" s="2">
        <v>1689000</v>
      </c>
      <c r="EG29" s="2">
        <v>58000</v>
      </c>
      <c r="EH29" s="2">
        <v>2370000</v>
      </c>
      <c r="EI29" s="2">
        <v>96000</v>
      </c>
      <c r="EJ29" s="2">
        <v>309000</v>
      </c>
      <c r="EK29" s="2">
        <v>11000</v>
      </c>
      <c r="EL29" s="2">
        <v>192900</v>
      </c>
      <c r="EM29" s="2">
        <v>7400</v>
      </c>
      <c r="EN29">
        <v>24720</v>
      </c>
      <c r="EO29">
        <v>910</v>
      </c>
      <c r="EP29">
        <v>7610</v>
      </c>
      <c r="EQ29">
        <v>350</v>
      </c>
      <c r="ER29">
        <v>22940</v>
      </c>
      <c r="ES29">
        <v>820</v>
      </c>
      <c r="ET29">
        <v>20720</v>
      </c>
      <c r="EU29">
        <v>760</v>
      </c>
      <c r="EV29" s="2">
        <v>28900</v>
      </c>
      <c r="EW29" s="2">
        <v>1100</v>
      </c>
      <c r="EX29">
        <v>23360</v>
      </c>
      <c r="EY29">
        <v>840</v>
      </c>
      <c r="EZ29">
        <v>20940</v>
      </c>
      <c r="FA29">
        <v>780</v>
      </c>
      <c r="FB29">
        <v>7870</v>
      </c>
      <c r="FC29">
        <v>310</v>
      </c>
      <c r="FD29">
        <v>9090</v>
      </c>
      <c r="FE29">
        <v>350</v>
      </c>
      <c r="FF29">
        <v>4810</v>
      </c>
      <c r="FG29">
        <v>230</v>
      </c>
      <c r="FH29">
        <v>-6</v>
      </c>
      <c r="FI29">
        <v>12</v>
      </c>
      <c r="FJ29">
        <v>51.3</v>
      </c>
      <c r="FK29">
        <v>7.5</v>
      </c>
      <c r="FL29">
        <v>14.4</v>
      </c>
      <c r="FM29">
        <v>5.8</v>
      </c>
      <c r="FN29">
        <v>235</v>
      </c>
      <c r="FO29">
        <v>40</v>
      </c>
      <c r="FP29" s="2">
        <v>191300</v>
      </c>
      <c r="FQ29" s="2">
        <v>7100</v>
      </c>
      <c r="FR29">
        <v>11140</v>
      </c>
      <c r="FS29">
        <v>420</v>
      </c>
      <c r="FT29">
        <v>170</v>
      </c>
      <c r="FU29">
        <v>16</v>
      </c>
      <c r="FV29" s="120" t="s">
        <v>459</v>
      </c>
      <c r="FW29">
        <v>0</v>
      </c>
      <c r="FX29">
        <v>0.97843000000000002</v>
      </c>
      <c r="FY29">
        <v>1.0145</v>
      </c>
      <c r="FZ29">
        <v>423.59</v>
      </c>
      <c r="GA29">
        <v>0.38871</v>
      </c>
      <c r="GB29">
        <v>2.2847</v>
      </c>
      <c r="GC29">
        <v>0.46195999999999998</v>
      </c>
      <c r="GD29">
        <v>3.4579</v>
      </c>
      <c r="GE29">
        <v>1.6579999999999999</v>
      </c>
      <c r="GF29">
        <v>7.2470999999999994E-2</v>
      </c>
      <c r="GG29">
        <v>1.4581</v>
      </c>
      <c r="GH29">
        <v>0.60218000000000005</v>
      </c>
      <c r="GI29">
        <v>2.9883E-2</v>
      </c>
      <c r="GJ29">
        <v>0.34934999999999999</v>
      </c>
      <c r="GK29">
        <v>2.4417999999999999E-2</v>
      </c>
      <c r="GL29">
        <v>0.19724</v>
      </c>
      <c r="GM29">
        <v>1.4991000000000001E-2</v>
      </c>
      <c r="GN29">
        <v>0</v>
      </c>
      <c r="GO29">
        <v>1.4539E-2</v>
      </c>
      <c r="GP29">
        <v>0</v>
      </c>
      <c r="GQ29">
        <v>0</v>
      </c>
      <c r="GR29">
        <v>0</v>
      </c>
      <c r="GS29">
        <v>1.5004999999999999</v>
      </c>
      <c r="GT29">
        <v>5.5043000000000002E-2</v>
      </c>
      <c r="GU29">
        <v>9.0670000000000001E-2</v>
      </c>
      <c r="GV29">
        <v>8.7826000000000001E-2</v>
      </c>
      <c r="GW29">
        <v>9.6546999999999994E-2</v>
      </c>
      <c r="GX29">
        <v>4.6122999999999997E-3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525</v>
      </c>
      <c r="B30" t="s">
        <v>455</v>
      </c>
      <c r="C30" t="s">
        <v>526</v>
      </c>
      <c r="D30" t="s">
        <v>457</v>
      </c>
      <c r="E30" s="1">
        <v>0.52596620370370373</v>
      </c>
      <c r="F30">
        <v>41.927</v>
      </c>
      <c r="G30" t="s">
        <v>91</v>
      </c>
      <c r="H30" s="2">
        <v>6850000</v>
      </c>
      <c r="I30" s="2">
        <v>240000</v>
      </c>
      <c r="J30" s="2">
        <v>1523000</v>
      </c>
      <c r="K30" s="2">
        <v>63000</v>
      </c>
      <c r="L30">
        <v>48800</v>
      </c>
      <c r="M30">
        <v>250</v>
      </c>
      <c r="N30" s="2">
        <v>97400</v>
      </c>
      <c r="O30" s="2">
        <v>3600</v>
      </c>
      <c r="P30" s="2">
        <v>121600</v>
      </c>
      <c r="Q30" s="2">
        <v>1200</v>
      </c>
      <c r="R30">
        <v>19080</v>
      </c>
      <c r="S30">
        <v>630</v>
      </c>
      <c r="T30" s="2">
        <v>294000</v>
      </c>
      <c r="U30" s="2">
        <v>10000</v>
      </c>
      <c r="V30" s="2">
        <v>1616000</v>
      </c>
      <c r="W30" s="2">
        <v>50000</v>
      </c>
      <c r="X30" s="2">
        <v>2222000</v>
      </c>
      <c r="Y30" s="2">
        <v>82000</v>
      </c>
      <c r="Z30" s="2">
        <v>294000</v>
      </c>
      <c r="AA30" s="2">
        <v>11000</v>
      </c>
      <c r="AB30" s="2">
        <v>181400</v>
      </c>
      <c r="AC30" s="2">
        <v>6400</v>
      </c>
      <c r="AD30">
        <v>22730</v>
      </c>
      <c r="AE30">
        <v>920</v>
      </c>
      <c r="AF30">
        <v>7420</v>
      </c>
      <c r="AG30">
        <v>310</v>
      </c>
      <c r="AH30">
        <v>21300</v>
      </c>
      <c r="AI30">
        <v>750</v>
      </c>
      <c r="AJ30">
        <v>19000</v>
      </c>
      <c r="AK30">
        <v>660</v>
      </c>
      <c r="AL30">
        <v>26250</v>
      </c>
      <c r="AM30">
        <v>920</v>
      </c>
      <c r="AN30">
        <v>21330</v>
      </c>
      <c r="AO30">
        <v>760</v>
      </c>
      <c r="AP30">
        <v>19670</v>
      </c>
      <c r="AQ30">
        <v>710</v>
      </c>
      <c r="AR30">
        <v>7350</v>
      </c>
      <c r="AS30">
        <v>270</v>
      </c>
      <c r="AT30">
        <v>8610</v>
      </c>
      <c r="AU30">
        <v>340</v>
      </c>
      <c r="AV30">
        <v>4760</v>
      </c>
      <c r="AW30">
        <v>230</v>
      </c>
      <c r="AX30">
        <v>318</v>
      </c>
      <c r="AY30">
        <v>21</v>
      </c>
      <c r="AZ30">
        <v>95</v>
      </c>
      <c r="BA30">
        <v>12</v>
      </c>
      <c r="BB30">
        <v>75.3</v>
      </c>
      <c r="BC30">
        <v>9.1999999999999993</v>
      </c>
      <c r="BD30">
        <v>27.2</v>
      </c>
      <c r="BE30">
        <v>6.7</v>
      </c>
      <c r="BF30">
        <v>302</v>
      </c>
      <c r="BG30">
        <v>39</v>
      </c>
      <c r="BH30" s="2">
        <v>196400</v>
      </c>
      <c r="BI30" s="2">
        <v>7100</v>
      </c>
      <c r="BJ30">
        <v>12020</v>
      </c>
      <c r="BK30">
        <v>400</v>
      </c>
      <c r="BL30">
        <v>158</v>
      </c>
      <c r="BM30">
        <v>17</v>
      </c>
      <c r="BN30" s="2">
        <v>24900</v>
      </c>
      <c r="BO30" s="2">
        <v>1100</v>
      </c>
      <c r="BP30">
        <v>-172</v>
      </c>
      <c r="BQ30">
        <v>51</v>
      </c>
      <c r="BR30" s="2">
        <v>993000</v>
      </c>
      <c r="BS30" s="2">
        <v>37000</v>
      </c>
      <c r="BT30">
        <v>224</v>
      </c>
      <c r="BU30">
        <v>12</v>
      </c>
      <c r="BV30">
        <v>1175</v>
      </c>
      <c r="BW30">
        <v>42</v>
      </c>
      <c r="BX30">
        <v>1682</v>
      </c>
      <c r="BY30">
        <v>58</v>
      </c>
      <c r="BZ30">
        <v>7020</v>
      </c>
      <c r="CA30">
        <v>220</v>
      </c>
      <c r="CB30">
        <v>9170</v>
      </c>
      <c r="CC30">
        <v>340</v>
      </c>
      <c r="CD30">
        <v>900</v>
      </c>
      <c r="CE30">
        <v>33</v>
      </c>
      <c r="CF30">
        <v>3420</v>
      </c>
      <c r="CG30">
        <v>120</v>
      </c>
      <c r="CH30">
        <v>451</v>
      </c>
      <c r="CI30">
        <v>18</v>
      </c>
      <c r="CJ30">
        <v>36.5</v>
      </c>
      <c r="CK30">
        <v>1.5</v>
      </c>
      <c r="CL30">
        <v>370</v>
      </c>
      <c r="CM30">
        <v>13</v>
      </c>
      <c r="CN30">
        <v>47.2</v>
      </c>
      <c r="CO30">
        <v>1.6</v>
      </c>
      <c r="CP30">
        <v>271.3</v>
      </c>
      <c r="CQ30">
        <v>9.5</v>
      </c>
      <c r="CR30">
        <v>50.3</v>
      </c>
      <c r="CS30">
        <v>1.8</v>
      </c>
      <c r="CT30">
        <v>144.69999999999999</v>
      </c>
      <c r="CU30">
        <v>5.3</v>
      </c>
      <c r="CV30">
        <v>17.91</v>
      </c>
      <c r="CW30">
        <v>0.65</v>
      </c>
      <c r="CX30">
        <v>93.5</v>
      </c>
      <c r="CY30">
        <v>3.7</v>
      </c>
      <c r="CZ30">
        <v>11.37</v>
      </c>
      <c r="DA30">
        <v>0.55000000000000004</v>
      </c>
      <c r="DB30">
        <v>-24</v>
      </c>
      <c r="DC30">
        <v>21</v>
      </c>
      <c r="DD30">
        <v>-0.2</v>
      </c>
      <c r="DE30">
        <v>2.4</v>
      </c>
      <c r="DF30">
        <v>0.7</v>
      </c>
      <c r="DG30">
        <v>0.1</v>
      </c>
      <c r="DH30">
        <v>0.253</v>
      </c>
      <c r="DI30">
        <v>8.2000000000000003E-2</v>
      </c>
      <c r="DJ30">
        <v>1.52</v>
      </c>
      <c r="DK30">
        <v>0.21</v>
      </c>
      <c r="DL30">
        <v>536</v>
      </c>
      <c r="DM30">
        <v>19</v>
      </c>
      <c r="DN30">
        <v>27.23</v>
      </c>
      <c r="DO30">
        <v>0.9</v>
      </c>
      <c r="DP30">
        <v>-846</v>
      </c>
      <c r="DQ30">
        <v>93</v>
      </c>
      <c r="DR30">
        <v>2.762E-5</v>
      </c>
      <c r="DS30">
        <v>6.7999999999999995E-7</v>
      </c>
      <c r="DT30" s="2">
        <v>96700</v>
      </c>
      <c r="DU30" s="2">
        <v>3600</v>
      </c>
      <c r="DV30" s="2">
        <v>1480000</v>
      </c>
      <c r="DW30" s="2">
        <v>63000</v>
      </c>
      <c r="DX30">
        <v>870</v>
      </c>
      <c r="DY30">
        <v>260</v>
      </c>
      <c r="DZ30" s="2">
        <v>20900</v>
      </c>
      <c r="EA30" s="2">
        <v>1200</v>
      </c>
      <c r="EB30">
        <v>17480</v>
      </c>
      <c r="EC30">
        <v>630</v>
      </c>
      <c r="ED30" s="2">
        <v>294000</v>
      </c>
      <c r="EE30" s="2">
        <v>10000</v>
      </c>
      <c r="EF30" s="2">
        <v>1616000</v>
      </c>
      <c r="EG30" s="2">
        <v>50000</v>
      </c>
      <c r="EH30" s="2">
        <v>2222000</v>
      </c>
      <c r="EI30" s="2">
        <v>82000</v>
      </c>
      <c r="EJ30" s="2">
        <v>294000</v>
      </c>
      <c r="EK30" s="2">
        <v>11000</v>
      </c>
      <c r="EL30" s="2">
        <v>181400</v>
      </c>
      <c r="EM30" s="2">
        <v>6400</v>
      </c>
      <c r="EN30">
        <v>22730</v>
      </c>
      <c r="EO30">
        <v>920</v>
      </c>
      <c r="EP30">
        <v>7420</v>
      </c>
      <c r="EQ30">
        <v>310</v>
      </c>
      <c r="ER30">
        <v>21300</v>
      </c>
      <c r="ES30">
        <v>750</v>
      </c>
      <c r="ET30">
        <v>19000</v>
      </c>
      <c r="EU30">
        <v>660</v>
      </c>
      <c r="EV30">
        <v>26250</v>
      </c>
      <c r="EW30">
        <v>920</v>
      </c>
      <c r="EX30">
        <v>21330</v>
      </c>
      <c r="EY30">
        <v>760</v>
      </c>
      <c r="EZ30">
        <v>19670</v>
      </c>
      <c r="FA30">
        <v>710</v>
      </c>
      <c r="FB30">
        <v>7350</v>
      </c>
      <c r="FC30">
        <v>270</v>
      </c>
      <c r="FD30">
        <v>8610</v>
      </c>
      <c r="FE30">
        <v>340</v>
      </c>
      <c r="FF30">
        <v>4760</v>
      </c>
      <c r="FG30">
        <v>230</v>
      </c>
      <c r="FH30">
        <v>-1</v>
      </c>
      <c r="FI30">
        <v>12</v>
      </c>
      <c r="FJ30">
        <v>62.9</v>
      </c>
      <c r="FK30">
        <v>9.1999999999999993</v>
      </c>
      <c r="FL30">
        <v>20.7</v>
      </c>
      <c r="FM30">
        <v>6.7</v>
      </c>
      <c r="FN30">
        <v>286</v>
      </c>
      <c r="FO30">
        <v>39</v>
      </c>
      <c r="FP30" s="2">
        <v>196400</v>
      </c>
      <c r="FQ30" s="2">
        <v>7100</v>
      </c>
      <c r="FR30">
        <v>12020</v>
      </c>
      <c r="FS30">
        <v>400</v>
      </c>
      <c r="FT30">
        <v>158</v>
      </c>
      <c r="FU30">
        <v>17</v>
      </c>
      <c r="FV30" s="120" t="s">
        <v>459</v>
      </c>
      <c r="FW30">
        <v>0</v>
      </c>
      <c r="FX30">
        <v>0.91986999999999997</v>
      </c>
      <c r="FY30">
        <v>1.2956000000000001</v>
      </c>
      <c r="FZ30">
        <v>449.79</v>
      </c>
      <c r="GA30">
        <v>0.26245000000000002</v>
      </c>
      <c r="GB30">
        <v>2.3157999999999999</v>
      </c>
      <c r="GC30">
        <v>0.35730000000000001</v>
      </c>
      <c r="GD30">
        <v>1.0436000000000001</v>
      </c>
      <c r="GE30">
        <v>0.58728999999999998</v>
      </c>
      <c r="GF30">
        <v>0.31118000000000001</v>
      </c>
      <c r="GG30">
        <v>0.47183000000000003</v>
      </c>
      <c r="GH30">
        <v>0</v>
      </c>
      <c r="GI30">
        <v>0</v>
      </c>
      <c r="GJ30">
        <v>0.19696</v>
      </c>
      <c r="GK30">
        <v>2.2193999999999998E-2</v>
      </c>
      <c r="GL30">
        <v>0.14655000000000001</v>
      </c>
      <c r="GM30">
        <v>2.7435999999999999E-2</v>
      </c>
      <c r="GN30">
        <v>0.24603</v>
      </c>
      <c r="GO30">
        <v>3.1882000000000001E-2</v>
      </c>
      <c r="GP30">
        <v>0.13034000000000001</v>
      </c>
      <c r="GQ30">
        <v>0</v>
      </c>
      <c r="GR30">
        <v>0</v>
      </c>
      <c r="GS30">
        <v>2.4823</v>
      </c>
      <c r="GT30">
        <v>5.9290000000000002E-2</v>
      </c>
      <c r="GU30">
        <v>8.5180000000000006E-2</v>
      </c>
      <c r="GV30">
        <v>9.4822000000000004E-2</v>
      </c>
      <c r="GW30">
        <v>0.11672</v>
      </c>
      <c r="GX30">
        <v>1.2917E-2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527</v>
      </c>
      <c r="B31" t="s">
        <v>455</v>
      </c>
      <c r="C31" t="s">
        <v>528</v>
      </c>
      <c r="D31" t="s">
        <v>457</v>
      </c>
      <c r="E31" s="1">
        <v>0.52713773148148146</v>
      </c>
      <c r="F31">
        <v>10.602</v>
      </c>
      <c r="G31" t="s">
        <v>92</v>
      </c>
      <c r="H31" s="2">
        <v>5740000</v>
      </c>
      <c r="I31" s="2">
        <v>150000</v>
      </c>
      <c r="J31" s="2">
        <v>1190000</v>
      </c>
      <c r="K31" s="2">
        <v>35000</v>
      </c>
      <c r="L31">
        <v>49250</v>
      </c>
      <c r="M31">
        <v>470</v>
      </c>
      <c r="N31" s="2">
        <v>78800</v>
      </c>
      <c r="O31" s="2">
        <v>2300</v>
      </c>
      <c r="P31" s="2">
        <v>118300</v>
      </c>
      <c r="Q31" s="2">
        <v>1400</v>
      </c>
      <c r="R31">
        <v>16220</v>
      </c>
      <c r="S31">
        <v>460</v>
      </c>
      <c r="T31" s="2">
        <v>249900</v>
      </c>
      <c r="U31" s="2">
        <v>9700</v>
      </c>
      <c r="V31" s="2">
        <v>1490000</v>
      </c>
      <c r="W31" s="2">
        <v>54000</v>
      </c>
      <c r="X31" s="2">
        <v>1843000</v>
      </c>
      <c r="Y31" s="2">
        <v>68000</v>
      </c>
      <c r="Z31" s="2">
        <v>237800</v>
      </c>
      <c r="AA31" s="2">
        <v>9100</v>
      </c>
      <c r="AB31" s="2">
        <v>145500</v>
      </c>
      <c r="AC31" s="2">
        <v>4800</v>
      </c>
      <c r="AD31">
        <v>17510</v>
      </c>
      <c r="AE31">
        <v>800</v>
      </c>
      <c r="AF31">
        <v>6090</v>
      </c>
      <c r="AG31">
        <v>410</v>
      </c>
      <c r="AH31">
        <v>17790</v>
      </c>
      <c r="AI31">
        <v>960</v>
      </c>
      <c r="AJ31">
        <v>15550</v>
      </c>
      <c r="AK31">
        <v>840</v>
      </c>
      <c r="AL31" s="2">
        <v>22800</v>
      </c>
      <c r="AM31" s="2">
        <v>1100</v>
      </c>
      <c r="AN31" s="2">
        <v>18000</v>
      </c>
      <c r="AO31" s="2">
        <v>1000</v>
      </c>
      <c r="AP31">
        <v>17080</v>
      </c>
      <c r="AQ31">
        <v>790</v>
      </c>
      <c r="AR31">
        <v>6590</v>
      </c>
      <c r="AS31">
        <v>320</v>
      </c>
      <c r="AT31">
        <v>7910</v>
      </c>
      <c r="AU31">
        <v>290</v>
      </c>
      <c r="AV31">
        <v>4030</v>
      </c>
      <c r="AW31">
        <v>360</v>
      </c>
      <c r="AX31">
        <v>310</v>
      </c>
      <c r="AY31">
        <v>34</v>
      </c>
      <c r="AZ31">
        <v>116</v>
      </c>
      <c r="BA31">
        <v>30</v>
      </c>
      <c r="BB31">
        <v>74</v>
      </c>
      <c r="BC31">
        <v>11</v>
      </c>
      <c r="BD31">
        <v>53</v>
      </c>
      <c r="BE31">
        <v>16</v>
      </c>
      <c r="BF31">
        <v>276</v>
      </c>
      <c r="BG31">
        <v>72</v>
      </c>
      <c r="BH31" s="2">
        <v>171100</v>
      </c>
      <c r="BI31" s="2">
        <v>6900</v>
      </c>
      <c r="BJ31">
        <v>9130</v>
      </c>
      <c r="BK31">
        <v>370</v>
      </c>
      <c r="BL31">
        <v>162</v>
      </c>
      <c r="BM31">
        <v>37</v>
      </c>
      <c r="BN31">
        <v>18690</v>
      </c>
      <c r="BO31">
        <v>570</v>
      </c>
      <c r="BP31">
        <v>-110</v>
      </c>
      <c r="BQ31">
        <v>94</v>
      </c>
      <c r="BR31" s="2">
        <v>808000</v>
      </c>
      <c r="BS31" s="2">
        <v>24000</v>
      </c>
      <c r="BT31">
        <v>191</v>
      </c>
      <c r="BU31">
        <v>16</v>
      </c>
      <c r="BV31">
        <v>985</v>
      </c>
      <c r="BW31">
        <v>31</v>
      </c>
      <c r="BX31">
        <v>1435</v>
      </c>
      <c r="BY31">
        <v>56</v>
      </c>
      <c r="BZ31">
        <v>6500</v>
      </c>
      <c r="CA31">
        <v>240</v>
      </c>
      <c r="CB31">
        <v>7630</v>
      </c>
      <c r="CC31">
        <v>280</v>
      </c>
      <c r="CD31">
        <v>730</v>
      </c>
      <c r="CE31">
        <v>28</v>
      </c>
      <c r="CF31">
        <v>2692</v>
      </c>
      <c r="CG31">
        <v>89</v>
      </c>
      <c r="CH31">
        <v>348</v>
      </c>
      <c r="CI31">
        <v>16</v>
      </c>
      <c r="CJ31">
        <v>29.9</v>
      </c>
      <c r="CK31">
        <v>2</v>
      </c>
      <c r="CL31">
        <v>310</v>
      </c>
      <c r="CM31">
        <v>17</v>
      </c>
      <c r="CN31">
        <v>38.799999999999997</v>
      </c>
      <c r="CO31">
        <v>2.1</v>
      </c>
      <c r="CP31">
        <v>235</v>
      </c>
      <c r="CQ31">
        <v>11</v>
      </c>
      <c r="CR31">
        <v>41.9</v>
      </c>
      <c r="CS31">
        <v>2.2999999999999998</v>
      </c>
      <c r="CT31">
        <v>124.7</v>
      </c>
      <c r="CU31">
        <v>5.8</v>
      </c>
      <c r="CV31">
        <v>16.07</v>
      </c>
      <c r="CW31">
        <v>0.79</v>
      </c>
      <c r="CX31">
        <v>86.2</v>
      </c>
      <c r="CY31">
        <v>3.2</v>
      </c>
      <c r="CZ31">
        <v>9.67</v>
      </c>
      <c r="DA31">
        <v>0.86</v>
      </c>
      <c r="DB31">
        <v>-40</v>
      </c>
      <c r="DC31">
        <v>34</v>
      </c>
      <c r="DD31">
        <v>4</v>
      </c>
      <c r="DE31">
        <v>6.3</v>
      </c>
      <c r="DF31">
        <v>0.68</v>
      </c>
      <c r="DG31">
        <v>0.12</v>
      </c>
      <c r="DH31">
        <v>0.57999999999999996</v>
      </c>
      <c r="DI31">
        <v>0.2</v>
      </c>
      <c r="DJ31">
        <v>1.39</v>
      </c>
      <c r="DK31">
        <v>0.38</v>
      </c>
      <c r="DL31">
        <v>468</v>
      </c>
      <c r="DM31">
        <v>19</v>
      </c>
      <c r="DN31">
        <v>20.74</v>
      </c>
      <c r="DO31">
        <v>0.84</v>
      </c>
      <c r="DP31">
        <v>-760</v>
      </c>
      <c r="DQ31">
        <v>170</v>
      </c>
      <c r="DR31">
        <v>2.5369999999999999E-5</v>
      </c>
      <c r="DS31">
        <v>6.3E-7</v>
      </c>
      <c r="DT31" s="2">
        <v>78100</v>
      </c>
      <c r="DU31" s="2">
        <v>2300</v>
      </c>
      <c r="DV31" s="2">
        <v>1146000</v>
      </c>
      <c r="DW31" s="2">
        <v>35000</v>
      </c>
      <c r="DX31">
        <v>540</v>
      </c>
      <c r="DY31">
        <v>460</v>
      </c>
      <c r="DZ31" s="2">
        <v>17900</v>
      </c>
      <c r="EA31" s="2">
        <v>1400</v>
      </c>
      <c r="EB31">
        <v>14620</v>
      </c>
      <c r="EC31">
        <v>460</v>
      </c>
      <c r="ED31" s="2">
        <v>249900</v>
      </c>
      <c r="EE31" s="2">
        <v>9700</v>
      </c>
      <c r="EF31" s="2">
        <v>1490000</v>
      </c>
      <c r="EG31" s="2">
        <v>54000</v>
      </c>
      <c r="EH31" s="2">
        <v>1843000</v>
      </c>
      <c r="EI31" s="2">
        <v>68000</v>
      </c>
      <c r="EJ31" s="2">
        <v>237800</v>
      </c>
      <c r="EK31" s="2">
        <v>9100</v>
      </c>
      <c r="EL31" s="2">
        <v>145500</v>
      </c>
      <c r="EM31" s="2">
        <v>4800</v>
      </c>
      <c r="EN31">
        <v>17510</v>
      </c>
      <c r="EO31">
        <v>800</v>
      </c>
      <c r="EP31">
        <v>6090</v>
      </c>
      <c r="EQ31">
        <v>410</v>
      </c>
      <c r="ER31">
        <v>17790</v>
      </c>
      <c r="ES31">
        <v>960</v>
      </c>
      <c r="ET31">
        <v>15550</v>
      </c>
      <c r="EU31">
        <v>840</v>
      </c>
      <c r="EV31" s="2">
        <v>22800</v>
      </c>
      <c r="EW31" s="2">
        <v>1100</v>
      </c>
      <c r="EX31" s="2">
        <v>18000</v>
      </c>
      <c r="EY31" s="2">
        <v>1000</v>
      </c>
      <c r="EZ31">
        <v>17080</v>
      </c>
      <c r="FA31">
        <v>790</v>
      </c>
      <c r="FB31">
        <v>6590</v>
      </c>
      <c r="FC31">
        <v>320</v>
      </c>
      <c r="FD31">
        <v>7910</v>
      </c>
      <c r="FE31">
        <v>290</v>
      </c>
      <c r="FF31">
        <v>4030</v>
      </c>
      <c r="FG31">
        <v>360</v>
      </c>
      <c r="FH31">
        <v>19</v>
      </c>
      <c r="FI31">
        <v>30</v>
      </c>
      <c r="FJ31">
        <v>62</v>
      </c>
      <c r="FK31">
        <v>11</v>
      </c>
      <c r="FL31">
        <v>47</v>
      </c>
      <c r="FM31">
        <v>16</v>
      </c>
      <c r="FN31">
        <v>261</v>
      </c>
      <c r="FO31">
        <v>72</v>
      </c>
      <c r="FP31" s="2">
        <v>171100</v>
      </c>
      <c r="FQ31" s="2">
        <v>6900</v>
      </c>
      <c r="FR31">
        <v>9130</v>
      </c>
      <c r="FS31">
        <v>370</v>
      </c>
      <c r="FT31">
        <v>162</v>
      </c>
      <c r="FU31">
        <v>37</v>
      </c>
      <c r="FV31" s="120" t="s">
        <v>459</v>
      </c>
      <c r="FW31">
        <v>0</v>
      </c>
      <c r="FX31">
        <v>1.6114999999999999</v>
      </c>
      <c r="FY31">
        <v>2.2084999999999999</v>
      </c>
      <c r="FZ31">
        <v>756.21</v>
      </c>
      <c r="GA31">
        <v>0.62646999999999997</v>
      </c>
      <c r="GB31">
        <v>4.3102</v>
      </c>
      <c r="GC31">
        <v>1.1564000000000001</v>
      </c>
      <c r="GD31">
        <v>2.4379</v>
      </c>
      <c r="GE31">
        <v>7.8068999999999997</v>
      </c>
      <c r="GF31">
        <v>0.15078</v>
      </c>
      <c r="GG31">
        <v>1.2094</v>
      </c>
      <c r="GH31">
        <v>0.44091999999999998</v>
      </c>
      <c r="GI31">
        <v>0</v>
      </c>
      <c r="GJ31">
        <v>0.42546</v>
      </c>
      <c r="GK31">
        <v>3.1514E-2</v>
      </c>
      <c r="GL31">
        <v>0.23921999999999999</v>
      </c>
      <c r="GM31">
        <v>4.4477000000000003E-2</v>
      </c>
      <c r="GN31">
        <v>0.11558</v>
      </c>
      <c r="GO31">
        <v>3.1434999999999998E-2</v>
      </c>
      <c r="GP31">
        <v>0.15493999999999999</v>
      </c>
      <c r="GQ31">
        <v>2.2027000000000001E-2</v>
      </c>
      <c r="GR31">
        <v>220.27</v>
      </c>
      <c r="GS31">
        <v>5.3426999999999998</v>
      </c>
      <c r="GT31">
        <v>7.7186000000000005E-2</v>
      </c>
      <c r="GU31">
        <v>0.12259</v>
      </c>
      <c r="GV31">
        <v>0.14463000000000001</v>
      </c>
      <c r="GW31">
        <v>0.35310000000000002</v>
      </c>
      <c r="GX31">
        <v>8.6374999999999993E-3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t="s">
        <v>529</v>
      </c>
      <c r="B32" t="s">
        <v>455</v>
      </c>
      <c r="C32" t="s">
        <v>530</v>
      </c>
      <c r="D32" t="s">
        <v>457</v>
      </c>
      <c r="E32" s="1">
        <v>0.55116828703703702</v>
      </c>
      <c r="F32">
        <v>41.927</v>
      </c>
      <c r="G32" t="s">
        <v>93</v>
      </c>
      <c r="H32" s="2">
        <v>6600000</v>
      </c>
      <c r="I32" s="2">
        <v>200000</v>
      </c>
      <c r="J32" s="2">
        <v>1471000</v>
      </c>
      <c r="K32" s="2">
        <v>55000</v>
      </c>
      <c r="L32">
        <v>47850</v>
      </c>
      <c r="M32">
        <v>240</v>
      </c>
      <c r="N32" s="2">
        <v>92900</v>
      </c>
      <c r="O32" s="2">
        <v>3100</v>
      </c>
      <c r="P32" s="2">
        <v>120700</v>
      </c>
      <c r="Q32" s="2">
        <v>1000</v>
      </c>
      <c r="R32">
        <v>18700</v>
      </c>
      <c r="S32">
        <v>610</v>
      </c>
      <c r="T32" s="2">
        <v>287000</v>
      </c>
      <c r="U32" s="2">
        <v>11000</v>
      </c>
      <c r="V32" s="2">
        <v>1620000</v>
      </c>
      <c r="W32" s="2">
        <v>51000</v>
      </c>
      <c r="X32" s="2">
        <v>2133000</v>
      </c>
      <c r="Y32" s="2">
        <v>76000</v>
      </c>
      <c r="Z32" s="2">
        <v>274300</v>
      </c>
      <c r="AA32" s="2">
        <v>9200</v>
      </c>
      <c r="AB32" s="2">
        <v>163400</v>
      </c>
      <c r="AC32" s="2">
        <v>6100</v>
      </c>
      <c r="AD32">
        <v>20640</v>
      </c>
      <c r="AE32">
        <v>670</v>
      </c>
      <c r="AF32">
        <v>7310</v>
      </c>
      <c r="AG32">
        <v>270</v>
      </c>
      <c r="AH32">
        <v>19380</v>
      </c>
      <c r="AI32">
        <v>580</v>
      </c>
      <c r="AJ32">
        <v>17790</v>
      </c>
      <c r="AK32">
        <v>580</v>
      </c>
      <c r="AL32">
        <v>25580</v>
      </c>
      <c r="AM32">
        <v>760</v>
      </c>
      <c r="AN32">
        <v>20590</v>
      </c>
      <c r="AO32">
        <v>680</v>
      </c>
      <c r="AP32">
        <v>19300</v>
      </c>
      <c r="AQ32">
        <v>640</v>
      </c>
      <c r="AR32">
        <v>7520</v>
      </c>
      <c r="AS32">
        <v>290</v>
      </c>
      <c r="AT32">
        <v>8780</v>
      </c>
      <c r="AU32">
        <v>280</v>
      </c>
      <c r="AV32">
        <v>4840</v>
      </c>
      <c r="AW32">
        <v>190</v>
      </c>
      <c r="AX32">
        <v>358</v>
      </c>
      <c r="AY32">
        <v>25</v>
      </c>
      <c r="AZ32">
        <v>95</v>
      </c>
      <c r="BA32">
        <v>13</v>
      </c>
      <c r="BB32">
        <v>66.400000000000006</v>
      </c>
      <c r="BC32">
        <v>7.4</v>
      </c>
      <c r="BD32">
        <v>19.3</v>
      </c>
      <c r="BE32">
        <v>5.9</v>
      </c>
      <c r="BF32">
        <v>272</v>
      </c>
      <c r="BG32">
        <v>36</v>
      </c>
      <c r="BH32" s="2">
        <v>194300</v>
      </c>
      <c r="BI32" s="2">
        <v>6300</v>
      </c>
      <c r="BJ32">
        <v>10290</v>
      </c>
      <c r="BK32">
        <v>320</v>
      </c>
      <c r="BL32">
        <v>168</v>
      </c>
      <c r="BM32">
        <v>18</v>
      </c>
      <c r="BN32" s="2">
        <v>-48500</v>
      </c>
      <c r="BO32" s="2">
        <v>2000</v>
      </c>
      <c r="BP32">
        <v>-120</v>
      </c>
      <c r="BQ32">
        <v>29</v>
      </c>
      <c r="BR32" s="2">
        <v>1141000</v>
      </c>
      <c r="BS32" s="2">
        <v>39000</v>
      </c>
      <c r="BT32">
        <v>222</v>
      </c>
      <c r="BU32">
        <v>12</v>
      </c>
      <c r="BV32">
        <v>944</v>
      </c>
      <c r="BW32">
        <v>33</v>
      </c>
      <c r="BX32">
        <v>1757</v>
      </c>
      <c r="BY32">
        <v>64</v>
      </c>
      <c r="BZ32">
        <v>7600</v>
      </c>
      <c r="CA32">
        <v>240</v>
      </c>
      <c r="CB32">
        <v>9650</v>
      </c>
      <c r="CC32">
        <v>340</v>
      </c>
      <c r="CD32">
        <v>896</v>
      </c>
      <c r="CE32">
        <v>30</v>
      </c>
      <c r="CF32">
        <v>3860</v>
      </c>
      <c r="CG32">
        <v>140</v>
      </c>
      <c r="CH32">
        <v>517</v>
      </c>
      <c r="CI32">
        <v>17</v>
      </c>
      <c r="CJ32">
        <v>44.5</v>
      </c>
      <c r="CK32">
        <v>1.6</v>
      </c>
      <c r="CL32">
        <v>388</v>
      </c>
      <c r="CM32">
        <v>12</v>
      </c>
      <c r="CN32">
        <v>48.1</v>
      </c>
      <c r="CO32">
        <v>1.6</v>
      </c>
      <c r="CP32">
        <v>311.10000000000002</v>
      </c>
      <c r="CQ32">
        <v>9.1999999999999993</v>
      </c>
      <c r="CR32">
        <v>79.3</v>
      </c>
      <c r="CS32">
        <v>2.6</v>
      </c>
      <c r="CT32">
        <v>178.2</v>
      </c>
      <c r="CU32">
        <v>5.9</v>
      </c>
      <c r="CV32">
        <v>20.97</v>
      </c>
      <c r="CW32">
        <v>0.79</v>
      </c>
      <c r="CX32">
        <v>112.2</v>
      </c>
      <c r="CY32">
        <v>3.5</v>
      </c>
      <c r="CZ32">
        <v>12.95</v>
      </c>
      <c r="DA32">
        <v>0.5</v>
      </c>
      <c r="DB32">
        <v>7</v>
      </c>
      <c r="DC32">
        <v>25</v>
      </c>
      <c r="DD32">
        <v>-0.1</v>
      </c>
      <c r="DE32">
        <v>2.9</v>
      </c>
      <c r="DF32">
        <v>0.63600000000000001</v>
      </c>
      <c r="DG32">
        <v>8.5999999999999993E-2</v>
      </c>
      <c r="DH32">
        <v>0.20899999999999999</v>
      </c>
      <c r="DI32">
        <v>7.5999999999999998E-2</v>
      </c>
      <c r="DJ32">
        <v>1.47</v>
      </c>
      <c r="DK32">
        <v>0.2</v>
      </c>
      <c r="DL32">
        <v>567</v>
      </c>
      <c r="DM32">
        <v>18</v>
      </c>
      <c r="DN32">
        <v>24.88</v>
      </c>
      <c r="DO32">
        <v>0.78</v>
      </c>
      <c r="DP32">
        <v>200</v>
      </c>
      <c r="DQ32">
        <v>21</v>
      </c>
      <c r="DR32">
        <v>2.1759999999999998E-5</v>
      </c>
      <c r="DS32">
        <v>4.5999999999999999E-7</v>
      </c>
      <c r="DT32" s="2">
        <v>92300</v>
      </c>
      <c r="DU32" s="2">
        <v>3100</v>
      </c>
      <c r="DV32" s="2">
        <v>1430000</v>
      </c>
      <c r="DW32" s="2">
        <v>55000</v>
      </c>
      <c r="DX32">
        <v>980</v>
      </c>
      <c r="DY32">
        <v>240</v>
      </c>
      <c r="DZ32" s="2">
        <v>19800</v>
      </c>
      <c r="EA32" s="2">
        <v>1000</v>
      </c>
      <c r="EB32">
        <v>17160</v>
      </c>
      <c r="EC32">
        <v>610</v>
      </c>
      <c r="ED32" s="2">
        <v>287000</v>
      </c>
      <c r="EE32" s="2">
        <v>11000</v>
      </c>
      <c r="EF32" s="2">
        <v>1620000</v>
      </c>
      <c r="EG32" s="2">
        <v>51000</v>
      </c>
      <c r="EH32" s="2">
        <v>2133000</v>
      </c>
      <c r="EI32" s="2">
        <v>76000</v>
      </c>
      <c r="EJ32" s="2">
        <v>274300</v>
      </c>
      <c r="EK32" s="2">
        <v>9200</v>
      </c>
      <c r="EL32" s="2">
        <v>163400</v>
      </c>
      <c r="EM32" s="2">
        <v>6100</v>
      </c>
      <c r="EN32">
        <v>20640</v>
      </c>
      <c r="EO32">
        <v>670</v>
      </c>
      <c r="EP32">
        <v>7310</v>
      </c>
      <c r="EQ32">
        <v>270</v>
      </c>
      <c r="ER32">
        <v>19380</v>
      </c>
      <c r="ES32">
        <v>580</v>
      </c>
      <c r="ET32">
        <v>17790</v>
      </c>
      <c r="EU32">
        <v>580</v>
      </c>
      <c r="EV32">
        <v>25580</v>
      </c>
      <c r="EW32">
        <v>760</v>
      </c>
      <c r="EX32">
        <v>20590</v>
      </c>
      <c r="EY32">
        <v>680</v>
      </c>
      <c r="EZ32">
        <v>19300</v>
      </c>
      <c r="FA32">
        <v>640</v>
      </c>
      <c r="FB32">
        <v>7520</v>
      </c>
      <c r="FC32">
        <v>290</v>
      </c>
      <c r="FD32">
        <v>8780</v>
      </c>
      <c r="FE32">
        <v>280</v>
      </c>
      <c r="FF32">
        <v>4840</v>
      </c>
      <c r="FG32">
        <v>190</v>
      </c>
      <c r="FH32">
        <v>0</v>
      </c>
      <c r="FI32">
        <v>13</v>
      </c>
      <c r="FJ32">
        <v>55</v>
      </c>
      <c r="FK32">
        <v>7.4</v>
      </c>
      <c r="FL32">
        <v>16.100000000000001</v>
      </c>
      <c r="FM32">
        <v>5.9</v>
      </c>
      <c r="FN32">
        <v>270</v>
      </c>
      <c r="FO32">
        <v>36</v>
      </c>
      <c r="FP32" s="2">
        <v>194300</v>
      </c>
      <c r="FQ32" s="2">
        <v>6300</v>
      </c>
      <c r="FR32">
        <v>10290</v>
      </c>
      <c r="FS32">
        <v>320</v>
      </c>
      <c r="FT32">
        <v>168</v>
      </c>
      <c r="FU32">
        <v>18</v>
      </c>
      <c r="FV32" s="120" t="s">
        <v>459</v>
      </c>
      <c r="FW32">
        <v>0</v>
      </c>
      <c r="FX32">
        <v>0.96133000000000002</v>
      </c>
      <c r="FY32">
        <v>1.3364</v>
      </c>
      <c r="FZ32">
        <v>470.73</v>
      </c>
      <c r="GA32">
        <v>0.28844999999999998</v>
      </c>
      <c r="GB32">
        <v>2.4293999999999998</v>
      </c>
      <c r="GC32">
        <v>6.8711999999999995E-2</v>
      </c>
      <c r="GD32">
        <v>0.82581000000000004</v>
      </c>
      <c r="GE32">
        <v>0.33076</v>
      </c>
      <c r="GF32">
        <v>6.1085E-2</v>
      </c>
      <c r="GG32">
        <v>0.51905000000000001</v>
      </c>
      <c r="GH32">
        <v>0.12098</v>
      </c>
      <c r="GI32">
        <v>5.9964999999999997E-2</v>
      </c>
      <c r="GJ32">
        <v>0</v>
      </c>
      <c r="GK32">
        <v>0</v>
      </c>
      <c r="GL32">
        <v>6.1277999999999999E-2</v>
      </c>
      <c r="GM32">
        <v>0</v>
      </c>
      <c r="GN32">
        <v>0</v>
      </c>
      <c r="GO32">
        <v>0</v>
      </c>
      <c r="GP32">
        <v>6.4991999999999994E-2</v>
      </c>
      <c r="GQ32">
        <v>0</v>
      </c>
      <c r="GR32">
        <v>0</v>
      </c>
      <c r="GS32">
        <v>1.8232999999999999</v>
      </c>
      <c r="GT32">
        <v>4.4433E-2</v>
      </c>
      <c r="GU32">
        <v>9.2669000000000001E-2</v>
      </c>
      <c r="GV32">
        <v>0.11242000000000001</v>
      </c>
      <c r="GW32">
        <v>6.6654000000000005E-2</v>
      </c>
      <c r="GX32">
        <v>3.2686999999999998E-3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</row>
    <row r="33" spans="1:263" x14ac:dyDescent="0.25">
      <c r="A33" t="s">
        <v>531</v>
      </c>
      <c r="B33" t="s">
        <v>455</v>
      </c>
      <c r="C33" t="s">
        <v>532</v>
      </c>
      <c r="D33" t="s">
        <v>457</v>
      </c>
      <c r="E33" s="1">
        <v>0.55197986111111108</v>
      </c>
      <c r="F33">
        <v>41.927</v>
      </c>
      <c r="G33" t="s">
        <v>94</v>
      </c>
      <c r="H33" s="2">
        <v>6750000</v>
      </c>
      <c r="I33" s="2">
        <v>220000</v>
      </c>
      <c r="J33" s="2">
        <v>1511000</v>
      </c>
      <c r="K33" s="2">
        <v>54000</v>
      </c>
      <c r="L33">
        <v>47600</v>
      </c>
      <c r="M33">
        <v>270</v>
      </c>
      <c r="N33" s="2">
        <v>95700</v>
      </c>
      <c r="O33" s="2">
        <v>3100</v>
      </c>
      <c r="P33" s="2">
        <v>119800</v>
      </c>
      <c r="Q33" s="2">
        <v>1100</v>
      </c>
      <c r="R33">
        <v>19230</v>
      </c>
      <c r="S33">
        <v>640</v>
      </c>
      <c r="T33" s="2">
        <v>288000</v>
      </c>
      <c r="U33" s="2">
        <v>10000</v>
      </c>
      <c r="V33" s="2">
        <v>1661000</v>
      </c>
      <c r="W33" s="2">
        <v>54000</v>
      </c>
      <c r="X33" s="2">
        <v>2178000</v>
      </c>
      <c r="Y33" s="2">
        <v>83000</v>
      </c>
      <c r="Z33" s="2">
        <v>277600</v>
      </c>
      <c r="AA33" s="2">
        <v>9600</v>
      </c>
      <c r="AB33" s="2">
        <v>166400</v>
      </c>
      <c r="AC33" s="2">
        <v>5900</v>
      </c>
      <c r="AD33">
        <v>21330</v>
      </c>
      <c r="AE33">
        <v>750</v>
      </c>
      <c r="AF33">
        <v>7470</v>
      </c>
      <c r="AG33">
        <v>300</v>
      </c>
      <c r="AH33">
        <v>20310</v>
      </c>
      <c r="AI33">
        <v>710</v>
      </c>
      <c r="AJ33">
        <v>18110</v>
      </c>
      <c r="AK33">
        <v>730</v>
      </c>
      <c r="AL33">
        <v>26070</v>
      </c>
      <c r="AM33">
        <v>820</v>
      </c>
      <c r="AN33">
        <v>21470</v>
      </c>
      <c r="AO33">
        <v>830</v>
      </c>
      <c r="AP33">
        <v>19480</v>
      </c>
      <c r="AQ33">
        <v>620</v>
      </c>
      <c r="AR33">
        <v>7670</v>
      </c>
      <c r="AS33">
        <v>300</v>
      </c>
      <c r="AT33">
        <v>9020</v>
      </c>
      <c r="AU33">
        <v>310</v>
      </c>
      <c r="AV33">
        <v>4770</v>
      </c>
      <c r="AW33">
        <v>190</v>
      </c>
      <c r="AX33">
        <v>336</v>
      </c>
      <c r="AY33">
        <v>23</v>
      </c>
      <c r="AZ33">
        <v>115</v>
      </c>
      <c r="BA33">
        <v>14</v>
      </c>
      <c r="BB33">
        <v>69.2</v>
      </c>
      <c r="BC33">
        <v>7.7</v>
      </c>
      <c r="BD33">
        <v>20.9</v>
      </c>
      <c r="BE33">
        <v>5.6</v>
      </c>
      <c r="BF33">
        <v>276</v>
      </c>
      <c r="BG33">
        <v>31</v>
      </c>
      <c r="BH33" s="2">
        <v>202400</v>
      </c>
      <c r="BI33" s="2">
        <v>6200</v>
      </c>
      <c r="BJ33">
        <v>10650</v>
      </c>
      <c r="BK33">
        <v>350</v>
      </c>
      <c r="BL33">
        <v>158</v>
      </c>
      <c r="BM33">
        <v>17</v>
      </c>
      <c r="BN33" s="2">
        <v>-45300</v>
      </c>
      <c r="BO33" s="2">
        <v>1800</v>
      </c>
      <c r="BP33">
        <v>-76</v>
      </c>
      <c r="BQ33">
        <v>32</v>
      </c>
      <c r="BR33" s="2">
        <v>1183000</v>
      </c>
      <c r="BS33" s="2">
        <v>38000</v>
      </c>
      <c r="BT33">
        <v>211</v>
      </c>
      <c r="BU33">
        <v>13</v>
      </c>
      <c r="BV33">
        <v>976</v>
      </c>
      <c r="BW33">
        <v>35</v>
      </c>
      <c r="BX33">
        <v>1767</v>
      </c>
      <c r="BY33">
        <v>62</v>
      </c>
      <c r="BZ33">
        <v>7820</v>
      </c>
      <c r="CA33">
        <v>250</v>
      </c>
      <c r="CB33">
        <v>9890</v>
      </c>
      <c r="CC33">
        <v>380</v>
      </c>
      <c r="CD33">
        <v>909</v>
      </c>
      <c r="CE33">
        <v>31</v>
      </c>
      <c r="CF33">
        <v>4030</v>
      </c>
      <c r="CG33">
        <v>140</v>
      </c>
      <c r="CH33">
        <v>538</v>
      </c>
      <c r="CI33">
        <v>19</v>
      </c>
      <c r="CJ33">
        <v>45.9</v>
      </c>
      <c r="CK33">
        <v>1.8</v>
      </c>
      <c r="CL33">
        <v>407</v>
      </c>
      <c r="CM33">
        <v>14</v>
      </c>
      <c r="CN33">
        <v>49.1</v>
      </c>
      <c r="CO33">
        <v>2</v>
      </c>
      <c r="CP33">
        <v>320</v>
      </c>
      <c r="CQ33">
        <v>10</v>
      </c>
      <c r="CR33">
        <v>84.3</v>
      </c>
      <c r="CS33">
        <v>3.2</v>
      </c>
      <c r="CT33">
        <v>181</v>
      </c>
      <c r="CU33">
        <v>5.8</v>
      </c>
      <c r="CV33">
        <v>21.51</v>
      </c>
      <c r="CW33">
        <v>0.83</v>
      </c>
      <c r="CX33">
        <v>115.7</v>
      </c>
      <c r="CY33">
        <v>4</v>
      </c>
      <c r="CZ33">
        <v>12.8</v>
      </c>
      <c r="DA33">
        <v>0.52</v>
      </c>
      <c r="DB33">
        <v>-21</v>
      </c>
      <c r="DC33">
        <v>23</v>
      </c>
      <c r="DD33">
        <v>4.0999999999999996</v>
      </c>
      <c r="DE33">
        <v>3.1</v>
      </c>
      <c r="DF33">
        <v>0.67</v>
      </c>
      <c r="DG33">
        <v>8.8999999999999996E-2</v>
      </c>
      <c r="DH33">
        <v>0.23300000000000001</v>
      </c>
      <c r="DI33">
        <v>7.2999999999999995E-2</v>
      </c>
      <c r="DJ33">
        <v>1.5</v>
      </c>
      <c r="DK33">
        <v>0.17</v>
      </c>
      <c r="DL33">
        <v>591</v>
      </c>
      <c r="DM33">
        <v>18</v>
      </c>
      <c r="DN33">
        <v>25.81</v>
      </c>
      <c r="DO33">
        <v>0.84</v>
      </c>
      <c r="DP33">
        <v>183</v>
      </c>
      <c r="DQ33">
        <v>20</v>
      </c>
      <c r="DR33">
        <v>2.1739999999999999E-5</v>
      </c>
      <c r="DS33">
        <v>4.4000000000000002E-7</v>
      </c>
      <c r="DT33" s="2">
        <v>95000</v>
      </c>
      <c r="DU33" s="2">
        <v>3100</v>
      </c>
      <c r="DV33" s="2">
        <v>1470000</v>
      </c>
      <c r="DW33" s="2">
        <v>54000</v>
      </c>
      <c r="DX33">
        <v>630</v>
      </c>
      <c r="DY33">
        <v>270</v>
      </c>
      <c r="DZ33" s="2">
        <v>19000</v>
      </c>
      <c r="EA33" s="2">
        <v>1100</v>
      </c>
      <c r="EB33">
        <v>17690</v>
      </c>
      <c r="EC33">
        <v>640</v>
      </c>
      <c r="ED33" s="2">
        <v>288000</v>
      </c>
      <c r="EE33" s="2">
        <v>10000</v>
      </c>
      <c r="EF33" s="2">
        <v>1661000</v>
      </c>
      <c r="EG33" s="2">
        <v>54000</v>
      </c>
      <c r="EH33" s="2">
        <v>2178000</v>
      </c>
      <c r="EI33" s="2">
        <v>83000</v>
      </c>
      <c r="EJ33" s="2">
        <v>277600</v>
      </c>
      <c r="EK33" s="2">
        <v>9600</v>
      </c>
      <c r="EL33" s="2">
        <v>166400</v>
      </c>
      <c r="EM33" s="2">
        <v>5900</v>
      </c>
      <c r="EN33">
        <v>21330</v>
      </c>
      <c r="EO33">
        <v>750</v>
      </c>
      <c r="EP33">
        <v>7470</v>
      </c>
      <c r="EQ33">
        <v>300</v>
      </c>
      <c r="ER33">
        <v>20310</v>
      </c>
      <c r="ES33">
        <v>710</v>
      </c>
      <c r="ET33">
        <v>18110</v>
      </c>
      <c r="EU33">
        <v>730</v>
      </c>
      <c r="EV33">
        <v>26070</v>
      </c>
      <c r="EW33">
        <v>820</v>
      </c>
      <c r="EX33">
        <v>21470</v>
      </c>
      <c r="EY33">
        <v>830</v>
      </c>
      <c r="EZ33">
        <v>19480</v>
      </c>
      <c r="FA33">
        <v>620</v>
      </c>
      <c r="FB33">
        <v>7670</v>
      </c>
      <c r="FC33">
        <v>300</v>
      </c>
      <c r="FD33">
        <v>9020</v>
      </c>
      <c r="FE33">
        <v>310</v>
      </c>
      <c r="FF33">
        <v>4770</v>
      </c>
      <c r="FG33">
        <v>190</v>
      </c>
      <c r="FH33">
        <v>18</v>
      </c>
      <c r="FI33">
        <v>14</v>
      </c>
      <c r="FJ33">
        <v>57.8</v>
      </c>
      <c r="FK33">
        <v>7.7</v>
      </c>
      <c r="FL33">
        <v>17.899999999999999</v>
      </c>
      <c r="FM33">
        <v>5.6</v>
      </c>
      <c r="FN33">
        <v>274</v>
      </c>
      <c r="FO33">
        <v>31</v>
      </c>
      <c r="FP33" s="2">
        <v>202400</v>
      </c>
      <c r="FQ33" s="2">
        <v>6200</v>
      </c>
      <c r="FR33">
        <v>10650</v>
      </c>
      <c r="FS33">
        <v>350</v>
      </c>
      <c r="FT33">
        <v>158</v>
      </c>
      <c r="FU33">
        <v>17</v>
      </c>
      <c r="FV33" s="120" t="s">
        <v>459</v>
      </c>
      <c r="FW33">
        <v>0</v>
      </c>
      <c r="FX33">
        <v>1.4338</v>
      </c>
      <c r="FY33">
        <v>0.94804999999999995</v>
      </c>
      <c r="FZ33">
        <v>514.26</v>
      </c>
      <c r="GA33">
        <v>0.28322000000000003</v>
      </c>
      <c r="GB33">
        <v>2.2614999999999998</v>
      </c>
      <c r="GC33">
        <v>0.43502000000000002</v>
      </c>
      <c r="GD33">
        <v>6.5204000000000004</v>
      </c>
      <c r="GE33">
        <v>2.2824</v>
      </c>
      <c r="GF33">
        <v>3.5518000000000001E-2</v>
      </c>
      <c r="GG33">
        <v>1.1849000000000001</v>
      </c>
      <c r="GH33">
        <v>0.49430000000000002</v>
      </c>
      <c r="GI33">
        <v>4.0849000000000003E-2</v>
      </c>
      <c r="GJ33">
        <v>0.36631999999999998</v>
      </c>
      <c r="GK33">
        <v>2.4104E-2</v>
      </c>
      <c r="GL33">
        <v>0.13253999999999999</v>
      </c>
      <c r="GM33">
        <v>0</v>
      </c>
      <c r="GN33">
        <v>9.6440999999999999E-2</v>
      </c>
      <c r="GO33">
        <v>0</v>
      </c>
      <c r="GP33">
        <v>8.8012999999999994E-2</v>
      </c>
      <c r="GQ33">
        <v>0</v>
      </c>
      <c r="GR33">
        <v>0</v>
      </c>
      <c r="GS33">
        <v>2.2612999999999999</v>
      </c>
      <c r="GT33">
        <v>5.4275999999999998E-2</v>
      </c>
      <c r="GU33">
        <v>0.12237000000000001</v>
      </c>
      <c r="GV33">
        <v>0.10696</v>
      </c>
      <c r="GW33">
        <v>0.15010000000000001</v>
      </c>
      <c r="GX33">
        <v>8.9277999999999996E-3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</row>
    <row r="34" spans="1:263" x14ac:dyDescent="0.25">
      <c r="A34" t="s">
        <v>533</v>
      </c>
      <c r="B34" t="s">
        <v>455</v>
      </c>
      <c r="C34" t="s">
        <v>534</v>
      </c>
      <c r="D34" t="s">
        <v>457</v>
      </c>
      <c r="E34" s="1">
        <v>0.55280532407407412</v>
      </c>
      <c r="F34">
        <v>40.722000000000001</v>
      </c>
      <c r="G34" t="s">
        <v>95</v>
      </c>
      <c r="H34" s="2">
        <v>6730000</v>
      </c>
      <c r="I34" s="2">
        <v>210000</v>
      </c>
      <c r="J34" s="2">
        <v>1479000</v>
      </c>
      <c r="K34" s="2">
        <v>53000</v>
      </c>
      <c r="L34">
        <v>48020</v>
      </c>
      <c r="M34">
        <v>250</v>
      </c>
      <c r="N34" s="2">
        <v>96300</v>
      </c>
      <c r="O34" s="2">
        <v>3300</v>
      </c>
      <c r="P34" s="2">
        <v>122400</v>
      </c>
      <c r="Q34" s="2">
        <v>1200</v>
      </c>
      <c r="R34">
        <v>18930</v>
      </c>
      <c r="S34">
        <v>660</v>
      </c>
      <c r="T34" s="2">
        <v>290300</v>
      </c>
      <c r="U34" s="2">
        <v>9100</v>
      </c>
      <c r="V34" s="2">
        <v>1656000</v>
      </c>
      <c r="W34" s="2">
        <v>57000</v>
      </c>
      <c r="X34" s="2">
        <v>2184000</v>
      </c>
      <c r="Y34" s="2">
        <v>75000</v>
      </c>
      <c r="Z34" s="2">
        <v>284000</v>
      </c>
      <c r="AA34" s="2">
        <v>10000</v>
      </c>
      <c r="AB34" s="2">
        <v>171100</v>
      </c>
      <c r="AC34" s="2">
        <v>6600</v>
      </c>
      <c r="AD34">
        <v>21820</v>
      </c>
      <c r="AE34">
        <v>780</v>
      </c>
      <c r="AF34">
        <v>7010</v>
      </c>
      <c r="AG34">
        <v>320</v>
      </c>
      <c r="AH34">
        <v>20790</v>
      </c>
      <c r="AI34">
        <v>780</v>
      </c>
      <c r="AJ34">
        <v>18520</v>
      </c>
      <c r="AK34">
        <v>620</v>
      </c>
      <c r="AL34">
        <v>26570</v>
      </c>
      <c r="AM34">
        <v>900</v>
      </c>
      <c r="AN34">
        <v>21140</v>
      </c>
      <c r="AO34">
        <v>700</v>
      </c>
      <c r="AP34">
        <v>19880</v>
      </c>
      <c r="AQ34">
        <v>700</v>
      </c>
      <c r="AR34">
        <v>7660</v>
      </c>
      <c r="AS34">
        <v>310</v>
      </c>
      <c r="AT34">
        <v>8720</v>
      </c>
      <c r="AU34">
        <v>340</v>
      </c>
      <c r="AV34">
        <v>4750</v>
      </c>
      <c r="AW34">
        <v>200</v>
      </c>
      <c r="AX34">
        <v>325</v>
      </c>
      <c r="AY34">
        <v>19</v>
      </c>
      <c r="AZ34">
        <v>105</v>
      </c>
      <c r="BA34">
        <v>13</v>
      </c>
      <c r="BB34">
        <v>66.3</v>
      </c>
      <c r="BC34">
        <v>9.1999999999999993</v>
      </c>
      <c r="BD34">
        <v>23.7</v>
      </c>
      <c r="BE34">
        <v>6</v>
      </c>
      <c r="BF34">
        <v>263</v>
      </c>
      <c r="BG34">
        <v>41</v>
      </c>
      <c r="BH34" s="2">
        <v>191100</v>
      </c>
      <c r="BI34" s="2">
        <v>6400</v>
      </c>
      <c r="BJ34">
        <v>11130</v>
      </c>
      <c r="BK34">
        <v>380</v>
      </c>
      <c r="BL34">
        <v>147</v>
      </c>
      <c r="BM34">
        <v>15</v>
      </c>
      <c r="BN34" s="2">
        <v>-41200</v>
      </c>
      <c r="BO34" s="2">
        <v>1600</v>
      </c>
      <c r="BP34">
        <v>-77</v>
      </c>
      <c r="BQ34">
        <v>31</v>
      </c>
      <c r="BR34" s="2">
        <v>1198000</v>
      </c>
      <c r="BS34" s="2">
        <v>41000</v>
      </c>
      <c r="BT34">
        <v>239</v>
      </c>
      <c r="BU34">
        <v>13</v>
      </c>
      <c r="BV34">
        <v>963</v>
      </c>
      <c r="BW34">
        <v>36</v>
      </c>
      <c r="BX34">
        <v>1789</v>
      </c>
      <c r="BY34">
        <v>56</v>
      </c>
      <c r="BZ34">
        <v>7810</v>
      </c>
      <c r="CA34">
        <v>270</v>
      </c>
      <c r="CB34">
        <v>9950</v>
      </c>
      <c r="CC34">
        <v>340</v>
      </c>
      <c r="CD34">
        <v>933</v>
      </c>
      <c r="CE34">
        <v>34</v>
      </c>
      <c r="CF34">
        <v>4240</v>
      </c>
      <c r="CG34">
        <v>160</v>
      </c>
      <c r="CH34">
        <v>554</v>
      </c>
      <c r="CI34">
        <v>20</v>
      </c>
      <c r="CJ34">
        <v>43.5</v>
      </c>
      <c r="CK34">
        <v>1.9</v>
      </c>
      <c r="CL34">
        <v>417</v>
      </c>
      <c r="CM34">
        <v>16</v>
      </c>
      <c r="CN34">
        <v>50.3</v>
      </c>
      <c r="CO34">
        <v>1.7</v>
      </c>
      <c r="CP34">
        <v>329</v>
      </c>
      <c r="CQ34">
        <v>11</v>
      </c>
      <c r="CR34">
        <v>84.5</v>
      </c>
      <c r="CS34">
        <v>2.8</v>
      </c>
      <c r="CT34">
        <v>185.4</v>
      </c>
      <c r="CU34">
        <v>6.5</v>
      </c>
      <c r="CV34">
        <v>21.59</v>
      </c>
      <c r="CW34">
        <v>0.87</v>
      </c>
      <c r="CX34">
        <v>112.2</v>
      </c>
      <c r="CY34">
        <v>4.4000000000000004</v>
      </c>
      <c r="CZ34">
        <v>12.8</v>
      </c>
      <c r="DA34">
        <v>0.54</v>
      </c>
      <c r="DB34">
        <v>-40</v>
      </c>
      <c r="DC34">
        <v>19</v>
      </c>
      <c r="DD34">
        <v>1.5</v>
      </c>
      <c r="DE34">
        <v>3</v>
      </c>
      <c r="DF34">
        <v>0.64</v>
      </c>
      <c r="DG34">
        <v>0.11</v>
      </c>
      <c r="DH34">
        <v>0.27100000000000002</v>
      </c>
      <c r="DI34">
        <v>7.8E-2</v>
      </c>
      <c r="DJ34">
        <v>1.43</v>
      </c>
      <c r="DK34">
        <v>0.23</v>
      </c>
      <c r="DL34">
        <v>560</v>
      </c>
      <c r="DM34">
        <v>19</v>
      </c>
      <c r="DN34">
        <v>27.02</v>
      </c>
      <c r="DO34">
        <v>0.92</v>
      </c>
      <c r="DP34">
        <v>166</v>
      </c>
      <c r="DQ34">
        <v>17</v>
      </c>
      <c r="DR34">
        <v>2.2580000000000001E-5</v>
      </c>
      <c r="DS34">
        <v>6.7999999999999995E-7</v>
      </c>
      <c r="DT34" s="2">
        <v>95600</v>
      </c>
      <c r="DU34" s="2">
        <v>3300</v>
      </c>
      <c r="DV34" s="2">
        <v>1437000</v>
      </c>
      <c r="DW34" s="2">
        <v>53000</v>
      </c>
      <c r="DX34">
        <v>630</v>
      </c>
      <c r="DY34">
        <v>250</v>
      </c>
      <c r="DZ34" s="2">
        <v>21700</v>
      </c>
      <c r="EA34" s="2">
        <v>1200</v>
      </c>
      <c r="EB34">
        <v>17390</v>
      </c>
      <c r="EC34">
        <v>660</v>
      </c>
      <c r="ED34" s="2">
        <v>290300</v>
      </c>
      <c r="EE34" s="2">
        <v>9100</v>
      </c>
      <c r="EF34" s="2">
        <v>1656000</v>
      </c>
      <c r="EG34" s="2">
        <v>57000</v>
      </c>
      <c r="EH34" s="2">
        <v>2184000</v>
      </c>
      <c r="EI34" s="2">
        <v>75000</v>
      </c>
      <c r="EJ34" s="2">
        <v>284000</v>
      </c>
      <c r="EK34" s="2">
        <v>10000</v>
      </c>
      <c r="EL34" s="2">
        <v>171100</v>
      </c>
      <c r="EM34" s="2">
        <v>6600</v>
      </c>
      <c r="EN34">
        <v>21820</v>
      </c>
      <c r="EO34">
        <v>780</v>
      </c>
      <c r="EP34">
        <v>7010</v>
      </c>
      <c r="EQ34">
        <v>320</v>
      </c>
      <c r="ER34">
        <v>20790</v>
      </c>
      <c r="ES34">
        <v>780</v>
      </c>
      <c r="ET34">
        <v>18520</v>
      </c>
      <c r="EU34">
        <v>620</v>
      </c>
      <c r="EV34">
        <v>26570</v>
      </c>
      <c r="EW34">
        <v>900</v>
      </c>
      <c r="EX34">
        <v>21140</v>
      </c>
      <c r="EY34">
        <v>700</v>
      </c>
      <c r="EZ34">
        <v>19880</v>
      </c>
      <c r="FA34">
        <v>700</v>
      </c>
      <c r="FB34">
        <v>7660</v>
      </c>
      <c r="FC34">
        <v>310</v>
      </c>
      <c r="FD34">
        <v>8720</v>
      </c>
      <c r="FE34">
        <v>340</v>
      </c>
      <c r="FF34">
        <v>4750</v>
      </c>
      <c r="FG34">
        <v>200</v>
      </c>
      <c r="FH34">
        <v>6</v>
      </c>
      <c r="FI34">
        <v>13</v>
      </c>
      <c r="FJ34">
        <v>55</v>
      </c>
      <c r="FK34">
        <v>9.1999999999999993</v>
      </c>
      <c r="FL34">
        <v>20.8</v>
      </c>
      <c r="FM34">
        <v>6</v>
      </c>
      <c r="FN34">
        <v>262</v>
      </c>
      <c r="FO34">
        <v>41</v>
      </c>
      <c r="FP34" s="2">
        <v>191100</v>
      </c>
      <c r="FQ34" s="2">
        <v>6400</v>
      </c>
      <c r="FR34">
        <v>11130</v>
      </c>
      <c r="FS34">
        <v>380</v>
      </c>
      <c r="FT34">
        <v>147</v>
      </c>
      <c r="FU34">
        <v>15</v>
      </c>
      <c r="FV34" s="120" t="s">
        <v>459</v>
      </c>
      <c r="FW34">
        <v>0</v>
      </c>
      <c r="FX34">
        <v>2.5809000000000002</v>
      </c>
      <c r="FY34">
        <v>0.98690999999999995</v>
      </c>
      <c r="FZ34">
        <v>571.49</v>
      </c>
      <c r="GA34">
        <v>0.28921999999999998</v>
      </c>
      <c r="GB34">
        <v>1.7134</v>
      </c>
      <c r="GC34">
        <v>0.88029999999999997</v>
      </c>
      <c r="GD34">
        <v>5.4790000000000001</v>
      </c>
      <c r="GE34">
        <v>2.2719999999999998</v>
      </c>
      <c r="GF34">
        <v>0.58333000000000002</v>
      </c>
      <c r="GG34">
        <v>1.4917</v>
      </c>
      <c r="GH34">
        <v>0.28148000000000001</v>
      </c>
      <c r="GI34">
        <v>4.0724000000000003E-2</v>
      </c>
      <c r="GJ34">
        <v>0.24596000000000001</v>
      </c>
      <c r="GK34">
        <v>2.4008000000000002E-2</v>
      </c>
      <c r="GL34">
        <v>0.10061</v>
      </c>
      <c r="GM34">
        <v>2.477E-2</v>
      </c>
      <c r="GN34">
        <v>9.1328000000000006E-2</v>
      </c>
      <c r="GO34">
        <v>1.4256E-2</v>
      </c>
      <c r="GP34">
        <v>0.13805000000000001</v>
      </c>
      <c r="GQ34">
        <v>1.9554999999999999E-2</v>
      </c>
      <c r="GR34">
        <v>195.55</v>
      </c>
      <c r="GS34">
        <v>2.9586000000000001</v>
      </c>
      <c r="GT34">
        <v>5.1575000000000003E-2</v>
      </c>
      <c r="GU34">
        <v>9.4867999999999994E-2</v>
      </c>
      <c r="GV34">
        <v>6.9599999999999995E-2</v>
      </c>
      <c r="GW34">
        <v>0.21323</v>
      </c>
      <c r="GX34">
        <v>1.2132E-2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</row>
    <row r="35" spans="1:263" x14ac:dyDescent="0.25">
      <c r="A35" t="s">
        <v>535</v>
      </c>
      <c r="B35" t="s">
        <v>455</v>
      </c>
      <c r="C35" t="s">
        <v>536</v>
      </c>
      <c r="D35" t="s">
        <v>457</v>
      </c>
      <c r="E35" s="1">
        <v>0.55360567129629634</v>
      </c>
      <c r="F35">
        <v>41.927</v>
      </c>
      <c r="G35" t="s">
        <v>96</v>
      </c>
      <c r="H35" s="2">
        <v>6750000</v>
      </c>
      <c r="I35" s="2">
        <v>200000</v>
      </c>
      <c r="J35" s="2">
        <v>1519000</v>
      </c>
      <c r="K35" s="2">
        <v>55000</v>
      </c>
      <c r="L35">
        <v>48060</v>
      </c>
      <c r="M35">
        <v>210</v>
      </c>
      <c r="N35" s="2">
        <v>94300</v>
      </c>
      <c r="O35" s="2">
        <v>3000</v>
      </c>
      <c r="P35">
        <v>120150</v>
      </c>
      <c r="Q35">
        <v>900</v>
      </c>
      <c r="R35">
        <v>18690</v>
      </c>
      <c r="S35">
        <v>560</v>
      </c>
      <c r="T35" s="2">
        <v>291600</v>
      </c>
      <c r="U35" s="2">
        <v>8900</v>
      </c>
      <c r="V35" s="2">
        <v>1642000</v>
      </c>
      <c r="W35" s="2">
        <v>54000</v>
      </c>
      <c r="X35" s="2">
        <v>2194000</v>
      </c>
      <c r="Y35" s="2">
        <v>76000</v>
      </c>
      <c r="Z35" s="2">
        <v>273900</v>
      </c>
      <c r="AA35" s="2">
        <v>9000</v>
      </c>
      <c r="AB35" s="2">
        <v>166900</v>
      </c>
      <c r="AC35" s="2">
        <v>5500</v>
      </c>
      <c r="AD35">
        <v>20610</v>
      </c>
      <c r="AE35">
        <v>650</v>
      </c>
      <c r="AF35">
        <v>7200</v>
      </c>
      <c r="AG35">
        <v>300</v>
      </c>
      <c r="AH35">
        <v>20080</v>
      </c>
      <c r="AI35">
        <v>730</v>
      </c>
      <c r="AJ35">
        <v>18020</v>
      </c>
      <c r="AK35">
        <v>560</v>
      </c>
      <c r="AL35">
        <v>26020</v>
      </c>
      <c r="AM35">
        <v>910</v>
      </c>
      <c r="AN35">
        <v>21530</v>
      </c>
      <c r="AO35">
        <v>710</v>
      </c>
      <c r="AP35">
        <v>19870</v>
      </c>
      <c r="AQ35">
        <v>620</v>
      </c>
      <c r="AR35">
        <v>7420</v>
      </c>
      <c r="AS35">
        <v>290</v>
      </c>
      <c r="AT35">
        <v>8990</v>
      </c>
      <c r="AU35">
        <v>320</v>
      </c>
      <c r="AV35">
        <v>4800</v>
      </c>
      <c r="AW35">
        <v>190</v>
      </c>
      <c r="AX35">
        <v>337</v>
      </c>
      <c r="AY35">
        <v>24</v>
      </c>
      <c r="AZ35">
        <v>96</v>
      </c>
      <c r="BA35">
        <v>12</v>
      </c>
      <c r="BB35">
        <v>65.599999999999994</v>
      </c>
      <c r="BC35">
        <v>8.9</v>
      </c>
      <c r="BD35">
        <v>34</v>
      </c>
      <c r="BE35">
        <v>7.9</v>
      </c>
      <c r="BF35">
        <v>271</v>
      </c>
      <c r="BG35">
        <v>38</v>
      </c>
      <c r="BH35" s="2">
        <v>196300</v>
      </c>
      <c r="BI35" s="2">
        <v>5600</v>
      </c>
      <c r="BJ35">
        <v>10770</v>
      </c>
      <c r="BK35">
        <v>340</v>
      </c>
      <c r="BL35">
        <v>185</v>
      </c>
      <c r="BM35">
        <v>15</v>
      </c>
      <c r="BN35" s="2">
        <v>-39800</v>
      </c>
      <c r="BO35" s="2">
        <v>1500</v>
      </c>
      <c r="BP35">
        <v>-77</v>
      </c>
      <c r="BQ35">
        <v>27</v>
      </c>
      <c r="BR35" s="2">
        <v>1181000</v>
      </c>
      <c r="BS35" s="2">
        <v>38000</v>
      </c>
      <c r="BT35">
        <v>214.3</v>
      </c>
      <c r="BU35">
        <v>9.9</v>
      </c>
      <c r="BV35">
        <v>954</v>
      </c>
      <c r="BW35">
        <v>31</v>
      </c>
      <c r="BX35">
        <v>1803</v>
      </c>
      <c r="BY35">
        <v>55</v>
      </c>
      <c r="BZ35">
        <v>7770</v>
      </c>
      <c r="CA35">
        <v>250</v>
      </c>
      <c r="CB35">
        <v>10020</v>
      </c>
      <c r="CC35">
        <v>350</v>
      </c>
      <c r="CD35">
        <v>901</v>
      </c>
      <c r="CE35">
        <v>29</v>
      </c>
      <c r="CF35">
        <v>4220</v>
      </c>
      <c r="CG35">
        <v>140</v>
      </c>
      <c r="CH35">
        <v>526</v>
      </c>
      <c r="CI35">
        <v>17</v>
      </c>
      <c r="CJ35">
        <v>45</v>
      </c>
      <c r="CK35">
        <v>1.9</v>
      </c>
      <c r="CL35">
        <v>402</v>
      </c>
      <c r="CM35">
        <v>15</v>
      </c>
      <c r="CN35">
        <v>49.1</v>
      </c>
      <c r="CO35">
        <v>1.5</v>
      </c>
      <c r="CP35">
        <v>325</v>
      </c>
      <c r="CQ35">
        <v>11</v>
      </c>
      <c r="CR35">
        <v>87.2</v>
      </c>
      <c r="CS35">
        <v>2.9</v>
      </c>
      <c r="CT35">
        <v>185.7</v>
      </c>
      <c r="CU35">
        <v>5.8</v>
      </c>
      <c r="CV35">
        <v>21.01</v>
      </c>
      <c r="CW35">
        <v>0.81</v>
      </c>
      <c r="CX35">
        <v>116.1</v>
      </c>
      <c r="CY35">
        <v>4.0999999999999996</v>
      </c>
      <c r="CZ35">
        <v>12.99</v>
      </c>
      <c r="DA35">
        <v>0.5</v>
      </c>
      <c r="DB35">
        <v>-38</v>
      </c>
      <c r="DC35">
        <v>24</v>
      </c>
      <c r="DD35">
        <v>-1.1000000000000001</v>
      </c>
      <c r="DE35">
        <v>2.9</v>
      </c>
      <c r="DF35">
        <v>0.63</v>
      </c>
      <c r="DG35">
        <v>0.1</v>
      </c>
      <c r="DH35">
        <v>0.41</v>
      </c>
      <c r="DI35">
        <v>0.1</v>
      </c>
      <c r="DJ35">
        <v>1.47</v>
      </c>
      <c r="DK35">
        <v>0.21</v>
      </c>
      <c r="DL35">
        <v>576</v>
      </c>
      <c r="DM35">
        <v>16</v>
      </c>
      <c r="DN35">
        <v>26.21</v>
      </c>
      <c r="DO35">
        <v>0.81</v>
      </c>
      <c r="DP35">
        <v>206</v>
      </c>
      <c r="DQ35">
        <v>17</v>
      </c>
      <c r="DR35">
        <v>2.2059999999999999E-5</v>
      </c>
      <c r="DS35">
        <v>4.3000000000000001E-7</v>
      </c>
      <c r="DT35" s="2">
        <v>93600</v>
      </c>
      <c r="DU35" s="2">
        <v>3000</v>
      </c>
      <c r="DV35" s="2">
        <v>1477000</v>
      </c>
      <c r="DW35" s="2">
        <v>55000</v>
      </c>
      <c r="DX35">
        <v>620</v>
      </c>
      <c r="DY35">
        <v>210</v>
      </c>
      <c r="DZ35">
        <v>19600</v>
      </c>
      <c r="EA35">
        <v>900</v>
      </c>
      <c r="EB35">
        <v>17140</v>
      </c>
      <c r="EC35">
        <v>560</v>
      </c>
      <c r="ED35" s="2">
        <v>291600</v>
      </c>
      <c r="EE35" s="2">
        <v>8900</v>
      </c>
      <c r="EF35" s="2">
        <v>1642000</v>
      </c>
      <c r="EG35" s="2">
        <v>54000</v>
      </c>
      <c r="EH35" s="2">
        <v>2194000</v>
      </c>
      <c r="EI35" s="2">
        <v>76000</v>
      </c>
      <c r="EJ35" s="2">
        <v>273900</v>
      </c>
      <c r="EK35" s="2">
        <v>9000</v>
      </c>
      <c r="EL35" s="2">
        <v>166900</v>
      </c>
      <c r="EM35" s="2">
        <v>5500</v>
      </c>
      <c r="EN35">
        <v>20610</v>
      </c>
      <c r="EO35">
        <v>650</v>
      </c>
      <c r="EP35">
        <v>7200</v>
      </c>
      <c r="EQ35">
        <v>300</v>
      </c>
      <c r="ER35">
        <v>20080</v>
      </c>
      <c r="ES35">
        <v>730</v>
      </c>
      <c r="ET35">
        <v>18020</v>
      </c>
      <c r="EU35">
        <v>560</v>
      </c>
      <c r="EV35">
        <v>26020</v>
      </c>
      <c r="EW35">
        <v>910</v>
      </c>
      <c r="EX35">
        <v>21530</v>
      </c>
      <c r="EY35">
        <v>710</v>
      </c>
      <c r="EZ35">
        <v>19870</v>
      </c>
      <c r="FA35">
        <v>620</v>
      </c>
      <c r="FB35">
        <v>7420</v>
      </c>
      <c r="FC35">
        <v>290</v>
      </c>
      <c r="FD35">
        <v>8990</v>
      </c>
      <c r="FE35">
        <v>320</v>
      </c>
      <c r="FF35">
        <v>4800</v>
      </c>
      <c r="FG35">
        <v>190</v>
      </c>
      <c r="FH35">
        <v>-5</v>
      </c>
      <c r="FI35">
        <v>12</v>
      </c>
      <c r="FJ35">
        <v>54.2</v>
      </c>
      <c r="FK35">
        <v>8.9</v>
      </c>
      <c r="FL35">
        <v>31.1</v>
      </c>
      <c r="FM35">
        <v>7.9</v>
      </c>
      <c r="FN35">
        <v>269</v>
      </c>
      <c r="FO35">
        <v>38</v>
      </c>
      <c r="FP35" s="2">
        <v>196300</v>
      </c>
      <c r="FQ35" s="2">
        <v>5600</v>
      </c>
      <c r="FR35">
        <v>10770</v>
      </c>
      <c r="FS35">
        <v>340</v>
      </c>
      <c r="FT35">
        <v>185</v>
      </c>
      <c r="FU35">
        <v>15</v>
      </c>
      <c r="FV35" s="120" t="s">
        <v>459</v>
      </c>
      <c r="FW35">
        <v>0</v>
      </c>
      <c r="FX35">
        <v>2.6141000000000001</v>
      </c>
      <c r="FY35">
        <v>1.0142</v>
      </c>
      <c r="FZ35">
        <v>581.22</v>
      </c>
      <c r="GA35">
        <v>0.29072999999999999</v>
      </c>
      <c r="GB35">
        <v>1.7363999999999999</v>
      </c>
      <c r="GC35">
        <v>0.89673999999999998</v>
      </c>
      <c r="GD35">
        <v>5.5777999999999999</v>
      </c>
      <c r="GE35">
        <v>2.3144</v>
      </c>
      <c r="GF35">
        <v>0.59382000000000001</v>
      </c>
      <c r="GG35">
        <v>1.5048999999999999</v>
      </c>
      <c r="GH35">
        <v>0.28672999999999998</v>
      </c>
      <c r="GI35">
        <v>4.1506000000000001E-2</v>
      </c>
      <c r="GJ35">
        <v>0.25080000000000002</v>
      </c>
      <c r="GK35">
        <v>2.4444E-2</v>
      </c>
      <c r="GL35">
        <v>0.10269</v>
      </c>
      <c r="GM35">
        <v>2.5222000000000001E-2</v>
      </c>
      <c r="GN35">
        <v>9.3006000000000005E-2</v>
      </c>
      <c r="GO35">
        <v>1.4515E-2</v>
      </c>
      <c r="GP35">
        <v>0.13954</v>
      </c>
      <c r="GQ35">
        <v>1.9921000000000001E-2</v>
      </c>
      <c r="GR35">
        <v>199.21</v>
      </c>
      <c r="GS35">
        <v>3.0002</v>
      </c>
      <c r="GT35">
        <v>5.2407000000000002E-2</v>
      </c>
      <c r="GU35">
        <v>9.6432000000000004E-2</v>
      </c>
      <c r="GV35">
        <v>7.0720000000000005E-2</v>
      </c>
      <c r="GW35">
        <v>0.21703</v>
      </c>
      <c r="GX35">
        <v>1.2341E-2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</row>
    <row r="36" spans="1:263" x14ac:dyDescent="0.25">
      <c r="A36" t="s">
        <v>537</v>
      </c>
      <c r="B36" t="s">
        <v>455</v>
      </c>
      <c r="C36" t="s">
        <v>538</v>
      </c>
      <c r="D36" t="s">
        <v>457</v>
      </c>
      <c r="E36" s="1">
        <v>0.57797928240740737</v>
      </c>
      <c r="F36">
        <v>44.095999999999997</v>
      </c>
      <c r="G36" t="s">
        <v>97</v>
      </c>
      <c r="H36" s="2">
        <v>6460000</v>
      </c>
      <c r="I36" s="2">
        <v>170000</v>
      </c>
      <c r="J36" s="2">
        <v>1453000</v>
      </c>
      <c r="K36" s="2">
        <v>43000</v>
      </c>
      <c r="L36">
        <v>39870</v>
      </c>
      <c r="M36">
        <v>340</v>
      </c>
      <c r="N36" s="2">
        <v>91200</v>
      </c>
      <c r="O36" s="2">
        <v>2900</v>
      </c>
      <c r="P36" s="2">
        <v>119300</v>
      </c>
      <c r="Q36" s="2">
        <v>1100</v>
      </c>
      <c r="R36">
        <v>18160</v>
      </c>
      <c r="S36">
        <v>530</v>
      </c>
      <c r="T36" s="2">
        <v>277500</v>
      </c>
      <c r="U36" s="2">
        <v>8700</v>
      </c>
      <c r="V36" s="2">
        <v>1569000</v>
      </c>
      <c r="W36" s="2">
        <v>44000</v>
      </c>
      <c r="X36" s="2">
        <v>2073000</v>
      </c>
      <c r="Y36" s="2">
        <v>66000</v>
      </c>
      <c r="Z36" s="2">
        <v>262100</v>
      </c>
      <c r="AA36" s="2">
        <v>8100</v>
      </c>
      <c r="AB36" s="2">
        <v>160900</v>
      </c>
      <c r="AC36" s="2">
        <v>4900</v>
      </c>
      <c r="AD36">
        <v>19870</v>
      </c>
      <c r="AE36">
        <v>650</v>
      </c>
      <c r="AF36">
        <v>7000</v>
      </c>
      <c r="AG36">
        <v>270</v>
      </c>
      <c r="AH36">
        <v>19310</v>
      </c>
      <c r="AI36">
        <v>640</v>
      </c>
      <c r="AJ36">
        <v>17190</v>
      </c>
      <c r="AK36">
        <v>570</v>
      </c>
      <c r="AL36">
        <v>24640</v>
      </c>
      <c r="AM36">
        <v>840</v>
      </c>
      <c r="AN36">
        <v>20090</v>
      </c>
      <c r="AO36">
        <v>720</v>
      </c>
      <c r="AP36">
        <v>18780</v>
      </c>
      <c r="AQ36">
        <v>560</v>
      </c>
      <c r="AR36">
        <v>7200</v>
      </c>
      <c r="AS36">
        <v>240</v>
      </c>
      <c r="AT36">
        <v>8490</v>
      </c>
      <c r="AU36">
        <v>300</v>
      </c>
      <c r="AV36">
        <v>4510</v>
      </c>
      <c r="AW36">
        <v>170</v>
      </c>
      <c r="AX36">
        <v>345</v>
      </c>
      <c r="AY36">
        <v>22</v>
      </c>
      <c r="AZ36">
        <v>100</v>
      </c>
      <c r="BA36">
        <v>12</v>
      </c>
      <c r="BB36">
        <v>58.7</v>
      </c>
      <c r="BC36">
        <v>8.8000000000000007</v>
      </c>
      <c r="BD36">
        <v>20.2</v>
      </c>
      <c r="BE36">
        <v>5.4</v>
      </c>
      <c r="BF36">
        <v>270</v>
      </c>
      <c r="BG36">
        <v>35</v>
      </c>
      <c r="BH36" s="2">
        <v>189200</v>
      </c>
      <c r="BI36" s="2">
        <v>5200</v>
      </c>
      <c r="BJ36">
        <v>10170</v>
      </c>
      <c r="BK36">
        <v>290</v>
      </c>
      <c r="BL36">
        <v>151</v>
      </c>
      <c r="BM36">
        <v>15</v>
      </c>
      <c r="BN36" s="2">
        <v>-25900</v>
      </c>
      <c r="BO36" s="2">
        <v>1300</v>
      </c>
      <c r="BP36">
        <v>-43</v>
      </c>
      <c r="BQ36">
        <v>14</v>
      </c>
      <c r="BR36" s="2">
        <v>1430000</v>
      </c>
      <c r="BS36" s="2">
        <v>45000</v>
      </c>
      <c r="BT36">
        <v>235</v>
      </c>
      <c r="BU36">
        <v>14</v>
      </c>
      <c r="BV36">
        <v>1401</v>
      </c>
      <c r="BW36">
        <v>40</v>
      </c>
      <c r="BX36">
        <v>1992</v>
      </c>
      <c r="BY36">
        <v>60</v>
      </c>
      <c r="BZ36">
        <v>8050</v>
      </c>
      <c r="CA36">
        <v>220</v>
      </c>
      <c r="CB36">
        <v>10420</v>
      </c>
      <c r="CC36">
        <v>320</v>
      </c>
      <c r="CD36">
        <v>923</v>
      </c>
      <c r="CE36">
        <v>29</v>
      </c>
      <c r="CF36">
        <v>1425</v>
      </c>
      <c r="CG36">
        <v>47</v>
      </c>
      <c r="CH36">
        <v>427</v>
      </c>
      <c r="CI36">
        <v>14</v>
      </c>
      <c r="CJ36">
        <v>36.6</v>
      </c>
      <c r="CK36">
        <v>1.4</v>
      </c>
      <c r="CL36">
        <v>451</v>
      </c>
      <c r="CM36">
        <v>15</v>
      </c>
      <c r="CN36">
        <v>51.1</v>
      </c>
      <c r="CO36">
        <v>1.7</v>
      </c>
      <c r="CP36">
        <v>204.9</v>
      </c>
      <c r="CQ36">
        <v>7.2</v>
      </c>
      <c r="CR36">
        <v>41.4</v>
      </c>
      <c r="CS36">
        <v>1.5</v>
      </c>
      <c r="CT36">
        <v>152.69999999999999</v>
      </c>
      <c r="CU36">
        <v>4.5</v>
      </c>
      <c r="CV36">
        <v>20.41</v>
      </c>
      <c r="CW36">
        <v>0.67</v>
      </c>
      <c r="CX36">
        <v>104.2</v>
      </c>
      <c r="CY36">
        <v>3.5</v>
      </c>
      <c r="CZ36">
        <v>12.91</v>
      </c>
      <c r="DA36">
        <v>0.5</v>
      </c>
      <c r="DB36">
        <v>41</v>
      </c>
      <c r="DC36">
        <v>22</v>
      </c>
      <c r="DD36">
        <v>1</v>
      </c>
      <c r="DE36">
        <v>2.7</v>
      </c>
      <c r="DF36">
        <v>0.59</v>
      </c>
      <c r="DG36">
        <v>0.11</v>
      </c>
      <c r="DH36">
        <v>0.28899999999999998</v>
      </c>
      <c r="DI36">
        <v>7.5999999999999998E-2</v>
      </c>
      <c r="DJ36">
        <v>1.49</v>
      </c>
      <c r="DK36">
        <v>0.19</v>
      </c>
      <c r="DL36">
        <v>595</v>
      </c>
      <c r="DM36">
        <v>16</v>
      </c>
      <c r="DN36">
        <v>26.5</v>
      </c>
      <c r="DO36">
        <v>0.76</v>
      </c>
      <c r="DP36">
        <v>-513</v>
      </c>
      <c r="DQ36">
        <v>51</v>
      </c>
      <c r="DR36">
        <v>1.8519999999999999E-5</v>
      </c>
      <c r="DS36">
        <v>4.7999999999999996E-7</v>
      </c>
      <c r="DT36" s="2">
        <v>90600</v>
      </c>
      <c r="DU36" s="2">
        <v>2900</v>
      </c>
      <c r="DV36" s="2">
        <v>1409000</v>
      </c>
      <c r="DW36" s="2">
        <v>41000</v>
      </c>
      <c r="DX36">
        <v>790</v>
      </c>
      <c r="DY36">
        <v>270</v>
      </c>
      <c r="DZ36" s="2">
        <v>19200</v>
      </c>
      <c r="EA36" s="2">
        <v>1100</v>
      </c>
      <c r="EB36">
        <v>16770</v>
      </c>
      <c r="EC36">
        <v>520</v>
      </c>
      <c r="ED36" s="2">
        <v>277600</v>
      </c>
      <c r="EE36" s="2">
        <v>8400</v>
      </c>
      <c r="EF36" s="2">
        <v>1569000</v>
      </c>
      <c r="EG36" s="2">
        <v>42000</v>
      </c>
      <c r="EH36" s="2">
        <v>2065000</v>
      </c>
      <c r="EI36" s="2">
        <v>65000</v>
      </c>
      <c r="EJ36" s="2">
        <v>262100</v>
      </c>
      <c r="EK36" s="2">
        <v>8100</v>
      </c>
      <c r="EL36" s="2">
        <v>162200</v>
      </c>
      <c r="EM36" s="2">
        <v>4600</v>
      </c>
      <c r="EN36">
        <v>19870</v>
      </c>
      <c r="EO36">
        <v>650</v>
      </c>
      <c r="EP36">
        <v>7030</v>
      </c>
      <c r="EQ36">
        <v>260</v>
      </c>
      <c r="ER36">
        <v>19230</v>
      </c>
      <c r="ES36">
        <v>620</v>
      </c>
      <c r="ET36">
        <v>17190</v>
      </c>
      <c r="EU36">
        <v>570</v>
      </c>
      <c r="EV36">
        <v>24740</v>
      </c>
      <c r="EW36">
        <v>820</v>
      </c>
      <c r="EX36">
        <v>20090</v>
      </c>
      <c r="EY36">
        <v>720</v>
      </c>
      <c r="EZ36">
        <v>18860</v>
      </c>
      <c r="FA36">
        <v>550</v>
      </c>
      <c r="FB36">
        <v>7230</v>
      </c>
      <c r="FC36">
        <v>240</v>
      </c>
      <c r="FD36">
        <v>8530</v>
      </c>
      <c r="FE36">
        <v>290</v>
      </c>
      <c r="FF36">
        <v>4510</v>
      </c>
      <c r="FG36">
        <v>170</v>
      </c>
      <c r="FH36">
        <v>4</v>
      </c>
      <c r="FI36">
        <v>12</v>
      </c>
      <c r="FJ36">
        <v>48.9</v>
      </c>
      <c r="FK36">
        <v>8.8000000000000007</v>
      </c>
      <c r="FL36">
        <v>20.8</v>
      </c>
      <c r="FM36">
        <v>5.5</v>
      </c>
      <c r="FN36">
        <v>272</v>
      </c>
      <c r="FO36">
        <v>35</v>
      </c>
      <c r="FP36" s="2">
        <v>189200</v>
      </c>
      <c r="FQ36" s="2">
        <v>5200</v>
      </c>
      <c r="FR36">
        <v>10170</v>
      </c>
      <c r="FS36">
        <v>290</v>
      </c>
      <c r="FT36">
        <v>152</v>
      </c>
      <c r="FU36">
        <v>15</v>
      </c>
      <c r="FV36" s="120" t="s">
        <v>459</v>
      </c>
      <c r="FW36">
        <v>0</v>
      </c>
      <c r="FX36">
        <v>0.71877999999999997</v>
      </c>
      <c r="FY36">
        <v>0.59599000000000002</v>
      </c>
      <c r="FZ36">
        <v>474.05</v>
      </c>
      <c r="GA36">
        <v>0.30113000000000001</v>
      </c>
      <c r="GB36">
        <v>2.0512000000000001</v>
      </c>
      <c r="GC36">
        <v>0</v>
      </c>
      <c r="GD36">
        <v>10.004</v>
      </c>
      <c r="GE36">
        <v>1.1678999999999999</v>
      </c>
      <c r="GF36">
        <v>0.11819</v>
      </c>
      <c r="GG36">
        <v>0.46472999999999998</v>
      </c>
      <c r="GH36">
        <v>0.12853999999999999</v>
      </c>
      <c r="GI36">
        <v>3.3110000000000001E-2</v>
      </c>
      <c r="GJ36">
        <v>0</v>
      </c>
      <c r="GK36">
        <v>3.0641999999999999E-2</v>
      </c>
      <c r="GL36">
        <v>0</v>
      </c>
      <c r="GM36">
        <v>0</v>
      </c>
      <c r="GN36">
        <v>4.7120000000000002E-2</v>
      </c>
      <c r="GO36">
        <v>0</v>
      </c>
      <c r="GP36">
        <v>0</v>
      </c>
      <c r="GQ36">
        <v>1.5396E-2</v>
      </c>
      <c r="GR36">
        <v>153.96</v>
      </c>
      <c r="GS36">
        <v>3.0817000000000001</v>
      </c>
      <c r="GT36">
        <v>4.3503E-2</v>
      </c>
      <c r="GU36">
        <v>6.7917000000000005E-2</v>
      </c>
      <c r="GV36">
        <v>9.0745999999999993E-2</v>
      </c>
      <c r="GW36">
        <v>3.6353999999999997E-2</v>
      </c>
      <c r="GX36">
        <v>2.3647999999999999E-2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</row>
    <row r="37" spans="1:263" x14ac:dyDescent="0.25">
      <c r="A37" t="s">
        <v>539</v>
      </c>
      <c r="B37" t="s">
        <v>455</v>
      </c>
      <c r="C37" t="s">
        <v>540</v>
      </c>
      <c r="D37" t="s">
        <v>457</v>
      </c>
      <c r="E37" s="1">
        <v>0.57883831018518517</v>
      </c>
      <c r="F37">
        <v>39.999000000000002</v>
      </c>
      <c r="G37" t="s">
        <v>98</v>
      </c>
      <c r="H37" s="2">
        <v>6440000</v>
      </c>
      <c r="I37" s="2">
        <v>170000</v>
      </c>
      <c r="J37" s="2">
        <v>1433000</v>
      </c>
      <c r="K37" s="2">
        <v>42000</v>
      </c>
      <c r="L37">
        <v>35650</v>
      </c>
      <c r="M37">
        <v>310</v>
      </c>
      <c r="N37" s="2">
        <v>89900</v>
      </c>
      <c r="O37" s="2">
        <v>2900</v>
      </c>
      <c r="P37">
        <v>119050</v>
      </c>
      <c r="Q37">
        <v>920</v>
      </c>
      <c r="R37">
        <v>18010</v>
      </c>
      <c r="S37">
        <v>560</v>
      </c>
      <c r="T37" s="2">
        <v>280900</v>
      </c>
      <c r="U37" s="2">
        <v>8200</v>
      </c>
      <c r="V37" s="2">
        <v>1548000</v>
      </c>
      <c r="W37" s="2">
        <v>37000</v>
      </c>
      <c r="X37" s="2">
        <v>2117000</v>
      </c>
      <c r="Y37" s="2">
        <v>63000</v>
      </c>
      <c r="Z37" s="2">
        <v>281800</v>
      </c>
      <c r="AA37" s="2">
        <v>9500</v>
      </c>
      <c r="AB37" s="2">
        <v>173900</v>
      </c>
      <c r="AC37" s="2">
        <v>5200</v>
      </c>
      <c r="AD37">
        <v>21760</v>
      </c>
      <c r="AE37">
        <v>690</v>
      </c>
      <c r="AF37">
        <v>7080</v>
      </c>
      <c r="AG37">
        <v>230</v>
      </c>
      <c r="AH37">
        <v>20490</v>
      </c>
      <c r="AI37">
        <v>640</v>
      </c>
      <c r="AJ37">
        <v>18050</v>
      </c>
      <c r="AK37">
        <v>580</v>
      </c>
      <c r="AL37">
        <v>25200</v>
      </c>
      <c r="AM37">
        <v>780</v>
      </c>
      <c r="AN37">
        <v>20520</v>
      </c>
      <c r="AO37">
        <v>630</v>
      </c>
      <c r="AP37">
        <v>18560</v>
      </c>
      <c r="AQ37">
        <v>580</v>
      </c>
      <c r="AR37">
        <v>7060</v>
      </c>
      <c r="AS37">
        <v>250</v>
      </c>
      <c r="AT37">
        <v>8230</v>
      </c>
      <c r="AU37">
        <v>300</v>
      </c>
      <c r="AV37">
        <v>4450</v>
      </c>
      <c r="AW37">
        <v>190</v>
      </c>
      <c r="AX37">
        <v>345</v>
      </c>
      <c r="AY37">
        <v>22</v>
      </c>
      <c r="AZ37">
        <v>100</v>
      </c>
      <c r="BA37">
        <v>15</v>
      </c>
      <c r="BB37">
        <v>58.8</v>
      </c>
      <c r="BC37">
        <v>6</v>
      </c>
      <c r="BD37">
        <v>18.2</v>
      </c>
      <c r="BE37">
        <v>4.5999999999999996</v>
      </c>
      <c r="BF37">
        <v>249</v>
      </c>
      <c r="BG37">
        <v>35</v>
      </c>
      <c r="BH37" s="2">
        <v>176200</v>
      </c>
      <c r="BI37" s="2">
        <v>5000</v>
      </c>
      <c r="BJ37">
        <v>10060</v>
      </c>
      <c r="BK37">
        <v>320</v>
      </c>
      <c r="BL37">
        <v>127</v>
      </c>
      <c r="BM37">
        <v>15</v>
      </c>
      <c r="BN37">
        <v>-13720</v>
      </c>
      <c r="BO37">
        <v>660</v>
      </c>
      <c r="BP37">
        <v>-27</v>
      </c>
      <c r="BQ37">
        <v>10</v>
      </c>
      <c r="BR37" s="2">
        <v>1421000</v>
      </c>
      <c r="BS37" s="2">
        <v>45000</v>
      </c>
      <c r="BT37">
        <v>232</v>
      </c>
      <c r="BU37">
        <v>11</v>
      </c>
      <c r="BV37">
        <v>1569</v>
      </c>
      <c r="BW37">
        <v>46</v>
      </c>
      <c r="BX37">
        <v>2011</v>
      </c>
      <c r="BY37">
        <v>59</v>
      </c>
      <c r="BZ37">
        <v>7960</v>
      </c>
      <c r="CA37">
        <v>190</v>
      </c>
      <c r="CB37">
        <v>10720</v>
      </c>
      <c r="CC37">
        <v>320</v>
      </c>
      <c r="CD37">
        <v>994</v>
      </c>
      <c r="CE37">
        <v>34</v>
      </c>
      <c r="CF37">
        <v>1300</v>
      </c>
      <c r="CG37">
        <v>45</v>
      </c>
      <c r="CH37">
        <v>475</v>
      </c>
      <c r="CI37">
        <v>15</v>
      </c>
      <c r="CJ37">
        <v>36.700000000000003</v>
      </c>
      <c r="CK37">
        <v>1.2</v>
      </c>
      <c r="CL37">
        <v>475</v>
      </c>
      <c r="CM37">
        <v>15</v>
      </c>
      <c r="CN37">
        <v>53.9</v>
      </c>
      <c r="CO37">
        <v>1.7</v>
      </c>
      <c r="CP37">
        <v>186.8</v>
      </c>
      <c r="CQ37">
        <v>6.4</v>
      </c>
      <c r="CR37">
        <v>40.6</v>
      </c>
      <c r="CS37">
        <v>1.3</v>
      </c>
      <c r="CT37">
        <v>148.6</v>
      </c>
      <c r="CU37">
        <v>4.7</v>
      </c>
      <c r="CV37">
        <v>20.05</v>
      </c>
      <c r="CW37">
        <v>0.7</v>
      </c>
      <c r="CX37">
        <v>99.9</v>
      </c>
      <c r="CY37">
        <v>3.7</v>
      </c>
      <c r="CZ37">
        <v>12.77</v>
      </c>
      <c r="DA37">
        <v>0.55000000000000004</v>
      </c>
      <c r="DB37">
        <v>43</v>
      </c>
      <c r="DC37">
        <v>22</v>
      </c>
      <c r="DD37">
        <v>1.2</v>
      </c>
      <c r="DE37">
        <v>3.5</v>
      </c>
      <c r="DF37">
        <v>0.58899999999999997</v>
      </c>
      <c r="DG37">
        <v>7.2999999999999995E-2</v>
      </c>
      <c r="DH37">
        <v>0.25900000000000001</v>
      </c>
      <c r="DI37">
        <v>6.4000000000000001E-2</v>
      </c>
      <c r="DJ37">
        <v>1.37</v>
      </c>
      <c r="DK37">
        <v>0.19</v>
      </c>
      <c r="DL37">
        <v>556</v>
      </c>
      <c r="DM37">
        <v>16</v>
      </c>
      <c r="DN37">
        <v>26.27</v>
      </c>
      <c r="DO37">
        <v>0.83</v>
      </c>
      <c r="DP37">
        <v>-432</v>
      </c>
      <c r="DQ37">
        <v>50</v>
      </c>
      <c r="DR37">
        <v>1.844E-5</v>
      </c>
      <c r="DS37">
        <v>2.3999999999999998E-7</v>
      </c>
      <c r="DT37" s="2">
        <v>89200</v>
      </c>
      <c r="DU37" s="2">
        <v>2900</v>
      </c>
      <c r="DV37" s="2">
        <v>1395000</v>
      </c>
      <c r="DW37" s="2">
        <v>42000</v>
      </c>
      <c r="DX37">
        <v>690</v>
      </c>
      <c r="DY37">
        <v>260</v>
      </c>
      <c r="DZ37">
        <v>18790</v>
      </c>
      <c r="EA37">
        <v>930</v>
      </c>
      <c r="EB37">
        <v>16550</v>
      </c>
      <c r="EC37">
        <v>560</v>
      </c>
      <c r="ED37" s="2">
        <v>280900</v>
      </c>
      <c r="EE37" s="2">
        <v>8200</v>
      </c>
      <c r="EF37" s="2">
        <v>1548000</v>
      </c>
      <c r="EG37" s="2">
        <v>37000</v>
      </c>
      <c r="EH37" s="2">
        <v>2117000</v>
      </c>
      <c r="EI37" s="2">
        <v>63000</v>
      </c>
      <c r="EJ37" s="2">
        <v>281800</v>
      </c>
      <c r="EK37" s="2">
        <v>9500</v>
      </c>
      <c r="EL37" s="2">
        <v>173900</v>
      </c>
      <c r="EM37" s="2">
        <v>5200</v>
      </c>
      <c r="EN37">
        <v>21760</v>
      </c>
      <c r="EO37">
        <v>690</v>
      </c>
      <c r="EP37">
        <v>7080</v>
      </c>
      <c r="EQ37">
        <v>230</v>
      </c>
      <c r="ER37">
        <v>20490</v>
      </c>
      <c r="ES37">
        <v>640</v>
      </c>
      <c r="ET37">
        <v>18050</v>
      </c>
      <c r="EU37">
        <v>580</v>
      </c>
      <c r="EV37">
        <v>25200</v>
      </c>
      <c r="EW37">
        <v>780</v>
      </c>
      <c r="EX37">
        <v>20520</v>
      </c>
      <c r="EY37">
        <v>630</v>
      </c>
      <c r="EZ37">
        <v>18560</v>
      </c>
      <c r="FA37">
        <v>580</v>
      </c>
      <c r="FB37">
        <v>7060</v>
      </c>
      <c r="FC37">
        <v>250</v>
      </c>
      <c r="FD37">
        <v>8230</v>
      </c>
      <c r="FE37">
        <v>300</v>
      </c>
      <c r="FF37">
        <v>4450</v>
      </c>
      <c r="FG37">
        <v>190</v>
      </c>
      <c r="FH37">
        <v>5</v>
      </c>
      <c r="FI37">
        <v>15</v>
      </c>
      <c r="FJ37">
        <v>48.5</v>
      </c>
      <c r="FK37">
        <v>6</v>
      </c>
      <c r="FL37">
        <v>18.600000000000001</v>
      </c>
      <c r="FM37">
        <v>4.5999999999999996</v>
      </c>
      <c r="FN37">
        <v>249</v>
      </c>
      <c r="FO37">
        <v>35</v>
      </c>
      <c r="FP37" s="2">
        <v>176200</v>
      </c>
      <c r="FQ37" s="2">
        <v>5000</v>
      </c>
      <c r="FR37">
        <v>10060</v>
      </c>
      <c r="FS37">
        <v>320</v>
      </c>
      <c r="FT37">
        <v>127</v>
      </c>
      <c r="FU37">
        <v>15</v>
      </c>
      <c r="FV37" s="120" t="s">
        <v>459</v>
      </c>
      <c r="FW37">
        <v>0</v>
      </c>
      <c r="FX37">
        <v>0.84663999999999995</v>
      </c>
      <c r="FY37">
        <v>0.34188000000000002</v>
      </c>
      <c r="FZ37">
        <v>472.65</v>
      </c>
      <c r="GA37">
        <v>0.29189999999999999</v>
      </c>
      <c r="GB37">
        <v>2.0102000000000002</v>
      </c>
      <c r="GC37">
        <v>0.90464999999999995</v>
      </c>
      <c r="GD37">
        <v>1.6048</v>
      </c>
      <c r="GE37">
        <v>3.4975999999999998</v>
      </c>
      <c r="GF37">
        <v>0.74768999999999997</v>
      </c>
      <c r="GG37">
        <v>1.6181000000000001</v>
      </c>
      <c r="GH37">
        <v>0</v>
      </c>
      <c r="GI37">
        <v>0</v>
      </c>
      <c r="GJ37">
        <v>0.41427999999999998</v>
      </c>
      <c r="GK37">
        <v>3.2278000000000001E-2</v>
      </c>
      <c r="GL37">
        <v>0.12884999999999999</v>
      </c>
      <c r="GM37">
        <v>3.3459999999999997E-2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2.2578999999999998</v>
      </c>
      <c r="GT37">
        <v>5.9232E-2</v>
      </c>
      <c r="GU37">
        <v>9.5792000000000002E-2</v>
      </c>
      <c r="GV37">
        <v>8.1030000000000005E-2</v>
      </c>
      <c r="GW37">
        <v>0.21506</v>
      </c>
      <c r="GX37">
        <v>1.0477999999999999E-2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</row>
    <row r="38" spans="1:263" x14ac:dyDescent="0.25">
      <c r="A38" t="s">
        <v>541</v>
      </c>
      <c r="B38" t="s">
        <v>455</v>
      </c>
      <c r="C38" t="s">
        <v>542</v>
      </c>
      <c r="D38" t="s">
        <v>457</v>
      </c>
      <c r="E38" s="1">
        <v>0.57962731481481489</v>
      </c>
      <c r="F38">
        <v>41.204000000000001</v>
      </c>
      <c r="G38" t="s">
        <v>99</v>
      </c>
      <c r="H38" s="2">
        <v>6530000</v>
      </c>
      <c r="I38" s="2">
        <v>170000</v>
      </c>
      <c r="J38" s="2">
        <v>1431000</v>
      </c>
      <c r="K38" s="2">
        <v>51000</v>
      </c>
      <c r="L38">
        <v>33260</v>
      </c>
      <c r="M38">
        <v>210</v>
      </c>
      <c r="N38" s="2">
        <v>91100</v>
      </c>
      <c r="O38" s="2">
        <v>2900</v>
      </c>
      <c r="P38">
        <v>120580</v>
      </c>
      <c r="Q38">
        <v>900</v>
      </c>
      <c r="R38">
        <v>18330</v>
      </c>
      <c r="S38">
        <v>560</v>
      </c>
      <c r="T38" s="2">
        <v>284700</v>
      </c>
      <c r="U38" s="2">
        <v>8900</v>
      </c>
      <c r="V38" s="2">
        <v>1612000</v>
      </c>
      <c r="W38" s="2">
        <v>50000</v>
      </c>
      <c r="X38" s="2">
        <v>2114000</v>
      </c>
      <c r="Y38" s="2">
        <v>69000</v>
      </c>
      <c r="Z38" s="2">
        <v>268700</v>
      </c>
      <c r="AA38" s="2">
        <v>9200</v>
      </c>
      <c r="AB38" s="2">
        <v>159800</v>
      </c>
      <c r="AC38" s="2">
        <v>5300</v>
      </c>
      <c r="AD38">
        <v>20250</v>
      </c>
      <c r="AE38">
        <v>760</v>
      </c>
      <c r="AF38">
        <v>7180</v>
      </c>
      <c r="AG38">
        <v>260</v>
      </c>
      <c r="AH38">
        <v>19630</v>
      </c>
      <c r="AI38">
        <v>650</v>
      </c>
      <c r="AJ38">
        <v>17700</v>
      </c>
      <c r="AK38">
        <v>620</v>
      </c>
      <c r="AL38">
        <v>25210</v>
      </c>
      <c r="AM38">
        <v>820</v>
      </c>
      <c r="AN38">
        <v>20260</v>
      </c>
      <c r="AO38">
        <v>640</v>
      </c>
      <c r="AP38">
        <v>19160</v>
      </c>
      <c r="AQ38">
        <v>690</v>
      </c>
      <c r="AR38">
        <v>7350</v>
      </c>
      <c r="AS38">
        <v>300</v>
      </c>
      <c r="AT38">
        <v>8540</v>
      </c>
      <c r="AU38">
        <v>310</v>
      </c>
      <c r="AV38">
        <v>4590</v>
      </c>
      <c r="AW38">
        <v>190</v>
      </c>
      <c r="AX38">
        <v>358</v>
      </c>
      <c r="AY38">
        <v>24</v>
      </c>
      <c r="AZ38">
        <v>114</v>
      </c>
      <c r="BA38">
        <v>13</v>
      </c>
      <c r="BB38">
        <v>59.3</v>
      </c>
      <c r="BC38">
        <v>7.9</v>
      </c>
      <c r="BD38">
        <v>31.6</v>
      </c>
      <c r="BE38">
        <v>7.6</v>
      </c>
      <c r="BF38">
        <v>275</v>
      </c>
      <c r="BG38">
        <v>34</v>
      </c>
      <c r="BH38" s="2">
        <v>193100</v>
      </c>
      <c r="BI38" s="2">
        <v>6300</v>
      </c>
      <c r="BJ38">
        <v>10470</v>
      </c>
      <c r="BK38">
        <v>360</v>
      </c>
      <c r="BL38">
        <v>147</v>
      </c>
      <c r="BM38">
        <v>14</v>
      </c>
      <c r="BN38">
        <v>-8760</v>
      </c>
      <c r="BO38">
        <v>410</v>
      </c>
      <c r="BP38">
        <v>-6.8</v>
      </c>
      <c r="BQ38">
        <v>6.2</v>
      </c>
      <c r="BR38" s="2">
        <v>1453000</v>
      </c>
      <c r="BS38" s="2">
        <v>47000</v>
      </c>
      <c r="BT38">
        <v>252</v>
      </c>
      <c r="BU38">
        <v>11</v>
      </c>
      <c r="BV38">
        <v>1918</v>
      </c>
      <c r="BW38">
        <v>53</v>
      </c>
      <c r="BX38">
        <v>2030</v>
      </c>
      <c r="BY38">
        <v>64</v>
      </c>
      <c r="BZ38">
        <v>8300</v>
      </c>
      <c r="CA38">
        <v>260</v>
      </c>
      <c r="CB38">
        <v>10740</v>
      </c>
      <c r="CC38">
        <v>350</v>
      </c>
      <c r="CD38">
        <v>950</v>
      </c>
      <c r="CE38">
        <v>33</v>
      </c>
      <c r="CF38">
        <v>1016</v>
      </c>
      <c r="CG38">
        <v>40</v>
      </c>
      <c r="CH38">
        <v>451</v>
      </c>
      <c r="CI38">
        <v>17</v>
      </c>
      <c r="CJ38">
        <v>36.9</v>
      </c>
      <c r="CK38">
        <v>1.4</v>
      </c>
      <c r="CL38">
        <v>448</v>
      </c>
      <c r="CM38">
        <v>15</v>
      </c>
      <c r="CN38">
        <v>53.1</v>
      </c>
      <c r="CO38">
        <v>1.9</v>
      </c>
      <c r="CP38">
        <v>166.8</v>
      </c>
      <c r="CQ38">
        <v>6.2</v>
      </c>
      <c r="CR38">
        <v>38.4</v>
      </c>
      <c r="CS38">
        <v>1.3</v>
      </c>
      <c r="CT38">
        <v>151.9</v>
      </c>
      <c r="CU38">
        <v>5.5</v>
      </c>
      <c r="CV38">
        <v>21.07</v>
      </c>
      <c r="CW38">
        <v>0.85</v>
      </c>
      <c r="CX38">
        <v>103.7</v>
      </c>
      <c r="CY38">
        <v>3.9</v>
      </c>
      <c r="CZ38">
        <v>13.23</v>
      </c>
      <c r="DA38">
        <v>0.56000000000000005</v>
      </c>
      <c r="DB38">
        <v>55</v>
      </c>
      <c r="DC38">
        <v>24</v>
      </c>
      <c r="DD38">
        <v>5.4</v>
      </c>
      <c r="DE38">
        <v>3.6</v>
      </c>
      <c r="DF38">
        <v>0.59799999999999998</v>
      </c>
      <c r="DG38">
        <v>9.7000000000000003E-2</v>
      </c>
      <c r="DH38">
        <v>0.45</v>
      </c>
      <c r="DI38">
        <v>0.11</v>
      </c>
      <c r="DJ38">
        <v>1.49</v>
      </c>
      <c r="DK38">
        <v>0.19</v>
      </c>
      <c r="DL38">
        <v>612</v>
      </c>
      <c r="DM38">
        <v>20</v>
      </c>
      <c r="DN38">
        <v>27.49</v>
      </c>
      <c r="DO38">
        <v>0.93</v>
      </c>
      <c r="DP38">
        <v>-534</v>
      </c>
      <c r="DQ38">
        <v>51</v>
      </c>
      <c r="DR38">
        <v>1.8819999999999999E-5</v>
      </c>
      <c r="DS38">
        <v>4.5999999999999999E-7</v>
      </c>
      <c r="DT38" s="2">
        <v>90400</v>
      </c>
      <c r="DU38" s="2">
        <v>2900</v>
      </c>
      <c r="DV38" s="2">
        <v>1396000</v>
      </c>
      <c r="DW38" s="2">
        <v>52000</v>
      </c>
      <c r="DX38">
        <v>230</v>
      </c>
      <c r="DY38">
        <v>210</v>
      </c>
      <c r="DZ38">
        <v>19990</v>
      </c>
      <c r="EA38">
        <v>920</v>
      </c>
      <c r="EB38">
        <v>16910</v>
      </c>
      <c r="EC38">
        <v>560</v>
      </c>
      <c r="ED38" s="2">
        <v>285100</v>
      </c>
      <c r="EE38" s="2">
        <v>9000</v>
      </c>
      <c r="EF38" s="2">
        <v>1610000</v>
      </c>
      <c r="EG38" s="2">
        <v>50000</v>
      </c>
      <c r="EH38" s="2">
        <v>2113000</v>
      </c>
      <c r="EI38" s="2">
        <v>69000</v>
      </c>
      <c r="EJ38" s="2">
        <v>268600</v>
      </c>
      <c r="EK38" s="2">
        <v>9300</v>
      </c>
      <c r="EL38" s="2">
        <v>159500</v>
      </c>
      <c r="EM38" s="2">
        <v>5400</v>
      </c>
      <c r="EN38">
        <v>20250</v>
      </c>
      <c r="EO38">
        <v>770</v>
      </c>
      <c r="EP38">
        <v>7130</v>
      </c>
      <c r="EQ38">
        <v>270</v>
      </c>
      <c r="ER38">
        <v>19750</v>
      </c>
      <c r="ES38">
        <v>670</v>
      </c>
      <c r="ET38">
        <v>17720</v>
      </c>
      <c r="EU38">
        <v>630</v>
      </c>
      <c r="EV38">
        <v>25240</v>
      </c>
      <c r="EW38">
        <v>830</v>
      </c>
      <c r="EX38">
        <v>20290</v>
      </c>
      <c r="EY38">
        <v>650</v>
      </c>
      <c r="EZ38">
        <v>19210</v>
      </c>
      <c r="FA38">
        <v>690</v>
      </c>
      <c r="FB38">
        <v>7360</v>
      </c>
      <c r="FC38">
        <v>300</v>
      </c>
      <c r="FD38">
        <v>8590</v>
      </c>
      <c r="FE38">
        <v>320</v>
      </c>
      <c r="FF38">
        <v>4590</v>
      </c>
      <c r="FG38">
        <v>200</v>
      </c>
      <c r="FH38">
        <v>20</v>
      </c>
      <c r="FI38">
        <v>13</v>
      </c>
      <c r="FJ38">
        <v>49.2</v>
      </c>
      <c r="FK38">
        <v>7.9</v>
      </c>
      <c r="FL38">
        <v>32.1</v>
      </c>
      <c r="FM38">
        <v>7.7</v>
      </c>
      <c r="FN38">
        <v>270</v>
      </c>
      <c r="FO38">
        <v>34</v>
      </c>
      <c r="FP38" s="2">
        <v>193400</v>
      </c>
      <c r="FQ38" s="2">
        <v>6300</v>
      </c>
      <c r="FR38">
        <v>10500</v>
      </c>
      <c r="FS38">
        <v>360</v>
      </c>
      <c r="FT38">
        <v>147</v>
      </c>
      <c r="FU38">
        <v>14</v>
      </c>
      <c r="FV38" s="120" t="s">
        <v>459</v>
      </c>
      <c r="FW38">
        <v>0</v>
      </c>
      <c r="FX38">
        <v>0.82772999999999997</v>
      </c>
      <c r="FY38">
        <v>0.31191000000000002</v>
      </c>
      <c r="FZ38">
        <v>464.8</v>
      </c>
      <c r="GA38">
        <v>0.31107000000000001</v>
      </c>
      <c r="GB38">
        <v>1.9674</v>
      </c>
      <c r="GC38">
        <v>0.89200999999999997</v>
      </c>
      <c r="GD38">
        <v>1.5807</v>
      </c>
      <c r="GE38">
        <v>3.4485000000000001</v>
      </c>
      <c r="GF38">
        <v>0.73638999999999999</v>
      </c>
      <c r="GG38">
        <v>1.2811999999999999</v>
      </c>
      <c r="GH38">
        <v>0</v>
      </c>
      <c r="GI38">
        <v>0</v>
      </c>
      <c r="GJ38">
        <v>0.4093</v>
      </c>
      <c r="GK38">
        <v>3.1800000000000002E-2</v>
      </c>
      <c r="GL38">
        <v>0.12765000000000001</v>
      </c>
      <c r="GM38">
        <v>3.2969999999999999E-2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2.2119</v>
      </c>
      <c r="GT38">
        <v>5.8172000000000001E-2</v>
      </c>
      <c r="GU38">
        <v>9.4127000000000002E-2</v>
      </c>
      <c r="GV38">
        <v>7.9575999999999994E-2</v>
      </c>
      <c r="GW38">
        <v>0.21176</v>
      </c>
      <c r="GX38">
        <v>1.0307999999999999E-2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</row>
    <row r="39" spans="1:263" x14ac:dyDescent="0.25">
      <c r="A39" t="s">
        <v>543</v>
      </c>
      <c r="B39" t="s">
        <v>455</v>
      </c>
      <c r="C39" t="s">
        <v>544</v>
      </c>
      <c r="D39" t="s">
        <v>457</v>
      </c>
      <c r="E39" s="1">
        <v>0.58048078703703709</v>
      </c>
      <c r="F39">
        <v>38.795000000000002</v>
      </c>
      <c r="G39" t="s">
        <v>100</v>
      </c>
      <c r="H39" s="2">
        <v>6440000</v>
      </c>
      <c r="I39" s="2">
        <v>180000</v>
      </c>
      <c r="J39" s="2">
        <v>1425000</v>
      </c>
      <c r="K39" s="2">
        <v>46000</v>
      </c>
      <c r="L39">
        <v>32260</v>
      </c>
      <c r="M39">
        <v>220</v>
      </c>
      <c r="N39" s="2">
        <v>90900</v>
      </c>
      <c r="O39" s="2">
        <v>2700</v>
      </c>
      <c r="P39">
        <v>120700</v>
      </c>
      <c r="Q39">
        <v>930</v>
      </c>
      <c r="R39">
        <v>18030</v>
      </c>
      <c r="S39">
        <v>540</v>
      </c>
      <c r="T39" s="2">
        <v>286300</v>
      </c>
      <c r="U39" s="2">
        <v>7800</v>
      </c>
      <c r="V39" s="2">
        <v>1552000</v>
      </c>
      <c r="W39" s="2">
        <v>36000</v>
      </c>
      <c r="X39" s="2">
        <v>2117000</v>
      </c>
      <c r="Y39" s="2">
        <v>68000</v>
      </c>
      <c r="Z39" s="2">
        <v>282500</v>
      </c>
      <c r="AA39" s="2">
        <v>9300</v>
      </c>
      <c r="AB39" s="2">
        <v>175600</v>
      </c>
      <c r="AC39" s="2">
        <v>5600</v>
      </c>
      <c r="AD39">
        <v>22320</v>
      </c>
      <c r="AE39">
        <v>790</v>
      </c>
      <c r="AF39">
        <v>7380</v>
      </c>
      <c r="AG39">
        <v>270</v>
      </c>
      <c r="AH39">
        <v>20760</v>
      </c>
      <c r="AI39">
        <v>670</v>
      </c>
      <c r="AJ39">
        <v>18320</v>
      </c>
      <c r="AK39">
        <v>600</v>
      </c>
      <c r="AL39">
        <v>25540</v>
      </c>
      <c r="AM39">
        <v>920</v>
      </c>
      <c r="AN39">
        <v>20280</v>
      </c>
      <c r="AO39">
        <v>700</v>
      </c>
      <c r="AP39">
        <v>18850</v>
      </c>
      <c r="AQ39">
        <v>660</v>
      </c>
      <c r="AR39">
        <v>7170</v>
      </c>
      <c r="AS39">
        <v>250</v>
      </c>
      <c r="AT39">
        <v>8050</v>
      </c>
      <c r="AU39">
        <v>290</v>
      </c>
      <c r="AV39">
        <v>4260</v>
      </c>
      <c r="AW39">
        <v>180</v>
      </c>
      <c r="AX39">
        <v>347</v>
      </c>
      <c r="AY39">
        <v>21</v>
      </c>
      <c r="AZ39">
        <v>88</v>
      </c>
      <c r="BA39">
        <v>12</v>
      </c>
      <c r="BB39">
        <v>54.5</v>
      </c>
      <c r="BC39">
        <v>8</v>
      </c>
      <c r="BD39">
        <v>22</v>
      </c>
      <c r="BE39">
        <v>6.2</v>
      </c>
      <c r="BF39">
        <v>223</v>
      </c>
      <c r="BG39">
        <v>30</v>
      </c>
      <c r="BH39" s="2">
        <v>175700</v>
      </c>
      <c r="BI39" s="2">
        <v>5600</v>
      </c>
      <c r="BJ39">
        <v>9990</v>
      </c>
      <c r="BK39">
        <v>330</v>
      </c>
      <c r="BL39">
        <v>137</v>
      </c>
      <c r="BM39">
        <v>14</v>
      </c>
      <c r="BN39">
        <v>-5990</v>
      </c>
      <c r="BO39">
        <v>260</v>
      </c>
      <c r="BP39">
        <v>-9.9</v>
      </c>
      <c r="BQ39">
        <v>4.9000000000000004</v>
      </c>
      <c r="BR39" s="2">
        <v>1463000</v>
      </c>
      <c r="BS39" s="2">
        <v>43000</v>
      </c>
      <c r="BT39">
        <v>253</v>
      </c>
      <c r="BU39">
        <v>12</v>
      </c>
      <c r="BV39">
        <v>2470</v>
      </c>
      <c r="BW39">
        <v>57</v>
      </c>
      <c r="BX39">
        <v>2023</v>
      </c>
      <c r="BY39">
        <v>55</v>
      </c>
      <c r="BZ39">
        <v>8030</v>
      </c>
      <c r="CA39">
        <v>180</v>
      </c>
      <c r="CB39">
        <v>10800</v>
      </c>
      <c r="CC39">
        <v>350</v>
      </c>
      <c r="CD39">
        <v>1001</v>
      </c>
      <c r="CE39">
        <v>33</v>
      </c>
      <c r="CF39">
        <v>932</v>
      </c>
      <c r="CG39">
        <v>34</v>
      </c>
      <c r="CH39">
        <v>511</v>
      </c>
      <c r="CI39">
        <v>18</v>
      </c>
      <c r="CJ39">
        <v>38.200000000000003</v>
      </c>
      <c r="CK39">
        <v>1.4</v>
      </c>
      <c r="CL39">
        <v>462</v>
      </c>
      <c r="CM39">
        <v>15</v>
      </c>
      <c r="CN39">
        <v>55</v>
      </c>
      <c r="CO39">
        <v>1.8</v>
      </c>
      <c r="CP39">
        <v>148.5</v>
      </c>
      <c r="CQ39">
        <v>5.9</v>
      </c>
      <c r="CR39">
        <v>36.700000000000003</v>
      </c>
      <c r="CS39">
        <v>1.3</v>
      </c>
      <c r="CT39">
        <v>146.80000000000001</v>
      </c>
      <c r="CU39">
        <v>5.2</v>
      </c>
      <c r="CV39">
        <v>20.74</v>
      </c>
      <c r="CW39">
        <v>0.7</v>
      </c>
      <c r="CX39">
        <v>96.5</v>
      </c>
      <c r="CY39">
        <v>3.5</v>
      </c>
      <c r="CZ39">
        <v>12.32</v>
      </c>
      <c r="DA39">
        <v>0.53</v>
      </c>
      <c r="DB39">
        <v>47</v>
      </c>
      <c r="DC39">
        <v>21</v>
      </c>
      <c r="DD39">
        <v>-2.4</v>
      </c>
      <c r="DE39">
        <v>4.0999999999999996</v>
      </c>
      <c r="DF39">
        <v>0.53900000000000003</v>
      </c>
      <c r="DG39">
        <v>9.7000000000000003E-2</v>
      </c>
      <c r="DH39">
        <v>0.316</v>
      </c>
      <c r="DI39">
        <v>8.6999999999999994E-2</v>
      </c>
      <c r="DJ39">
        <v>1.23</v>
      </c>
      <c r="DK39">
        <v>0.17</v>
      </c>
      <c r="DL39">
        <v>557</v>
      </c>
      <c r="DM39">
        <v>18</v>
      </c>
      <c r="DN39">
        <v>26.21</v>
      </c>
      <c r="DO39">
        <v>0.85</v>
      </c>
      <c r="DP39">
        <v>-578</v>
      </c>
      <c r="DQ39">
        <v>60</v>
      </c>
      <c r="DR39">
        <v>1.7759999999999999E-5</v>
      </c>
      <c r="DS39">
        <v>2.3999999999999998E-7</v>
      </c>
      <c r="DT39" s="2">
        <v>90300</v>
      </c>
      <c r="DU39" s="2">
        <v>2700</v>
      </c>
      <c r="DV39" s="2">
        <v>1390000</v>
      </c>
      <c r="DW39" s="2">
        <v>46000</v>
      </c>
      <c r="DX39">
        <v>450</v>
      </c>
      <c r="DY39">
        <v>210</v>
      </c>
      <c r="DZ39">
        <v>19710</v>
      </c>
      <c r="EA39">
        <v>930</v>
      </c>
      <c r="EB39">
        <v>16580</v>
      </c>
      <c r="EC39">
        <v>540</v>
      </c>
      <c r="ED39" s="2">
        <v>286300</v>
      </c>
      <c r="EE39" s="2">
        <v>7800</v>
      </c>
      <c r="EF39" s="2">
        <v>1552000</v>
      </c>
      <c r="EG39" s="2">
        <v>36000</v>
      </c>
      <c r="EH39" s="2">
        <v>2117000</v>
      </c>
      <c r="EI39" s="2">
        <v>68000</v>
      </c>
      <c r="EJ39" s="2">
        <v>282500</v>
      </c>
      <c r="EK39" s="2">
        <v>9300</v>
      </c>
      <c r="EL39" s="2">
        <v>175600</v>
      </c>
      <c r="EM39" s="2">
        <v>5600</v>
      </c>
      <c r="EN39">
        <v>22320</v>
      </c>
      <c r="EO39">
        <v>790</v>
      </c>
      <c r="EP39">
        <v>7380</v>
      </c>
      <c r="EQ39">
        <v>270</v>
      </c>
      <c r="ER39">
        <v>20760</v>
      </c>
      <c r="ES39">
        <v>670</v>
      </c>
      <c r="ET39">
        <v>18320</v>
      </c>
      <c r="EU39">
        <v>600</v>
      </c>
      <c r="EV39">
        <v>25540</v>
      </c>
      <c r="EW39">
        <v>920</v>
      </c>
      <c r="EX39">
        <v>20280</v>
      </c>
      <c r="EY39">
        <v>700</v>
      </c>
      <c r="EZ39">
        <v>18850</v>
      </c>
      <c r="FA39">
        <v>660</v>
      </c>
      <c r="FB39">
        <v>7170</v>
      </c>
      <c r="FC39">
        <v>250</v>
      </c>
      <c r="FD39">
        <v>8050</v>
      </c>
      <c r="FE39">
        <v>290</v>
      </c>
      <c r="FF39">
        <v>4260</v>
      </c>
      <c r="FG39">
        <v>180</v>
      </c>
      <c r="FH39">
        <v>-7</v>
      </c>
      <c r="FI39">
        <v>12</v>
      </c>
      <c r="FJ39">
        <v>44.2</v>
      </c>
      <c r="FK39">
        <v>8</v>
      </c>
      <c r="FL39">
        <v>22.6</v>
      </c>
      <c r="FM39">
        <v>6.2</v>
      </c>
      <c r="FN39">
        <v>222</v>
      </c>
      <c r="FO39">
        <v>30</v>
      </c>
      <c r="FP39" s="2">
        <v>175700</v>
      </c>
      <c r="FQ39" s="2">
        <v>5600</v>
      </c>
      <c r="FR39">
        <v>9990</v>
      </c>
      <c r="FS39">
        <v>330</v>
      </c>
      <c r="FT39">
        <v>137</v>
      </c>
      <c r="FU39">
        <v>14</v>
      </c>
      <c r="FV39" s="120" t="s">
        <v>459</v>
      </c>
      <c r="FW39">
        <v>0</v>
      </c>
      <c r="FX39">
        <v>0.71120000000000005</v>
      </c>
      <c r="FY39">
        <v>0.26979999999999998</v>
      </c>
      <c r="FZ39">
        <v>487.25</v>
      </c>
      <c r="GA39">
        <v>0.44183</v>
      </c>
      <c r="GB39">
        <v>2.2774000000000001</v>
      </c>
      <c r="GC39">
        <v>0.76127999999999996</v>
      </c>
      <c r="GD39">
        <v>2.7928999999999999</v>
      </c>
      <c r="GE39">
        <v>2.2427000000000001</v>
      </c>
      <c r="GF39">
        <v>0.28492000000000001</v>
      </c>
      <c r="GG39">
        <v>0.16041</v>
      </c>
      <c r="GH39">
        <v>0.42377999999999999</v>
      </c>
      <c r="GI39">
        <v>4.8587999999999999E-2</v>
      </c>
      <c r="GJ39">
        <v>0</v>
      </c>
      <c r="GK39">
        <v>2.2338E-2</v>
      </c>
      <c r="GL39">
        <v>0.14842</v>
      </c>
      <c r="GM39">
        <v>3.1753000000000003E-2</v>
      </c>
      <c r="GN39">
        <v>0.13227</v>
      </c>
      <c r="GO39">
        <v>1.6005999999999999E-2</v>
      </c>
      <c r="GP39">
        <v>0</v>
      </c>
      <c r="GQ39">
        <v>1.6159E-2</v>
      </c>
      <c r="GR39">
        <v>161.59</v>
      </c>
      <c r="GS39">
        <v>2.335</v>
      </c>
      <c r="GT39">
        <v>6.0823000000000002E-2</v>
      </c>
      <c r="GU39">
        <v>5.8583999999999997E-2</v>
      </c>
      <c r="GV39">
        <v>0.10507</v>
      </c>
      <c r="GW39">
        <v>0.31563999999999998</v>
      </c>
      <c r="GX39">
        <v>9.6130999999999994E-3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</row>
    <row r="41" spans="1:263" x14ac:dyDescent="0.25">
      <c r="A41" t="s">
        <v>545</v>
      </c>
      <c r="B41" t="s">
        <v>455</v>
      </c>
      <c r="C41" t="s">
        <v>546</v>
      </c>
      <c r="D41" t="s">
        <v>457</v>
      </c>
      <c r="E41" s="1">
        <v>0.5109107638888889</v>
      </c>
      <c r="F41">
        <v>43.613999999999997</v>
      </c>
      <c r="G41" t="s">
        <v>547</v>
      </c>
      <c r="H41" s="2">
        <v>350000</v>
      </c>
      <c r="I41" s="2">
        <v>13000</v>
      </c>
      <c r="J41">
        <v>42400</v>
      </c>
      <c r="K41">
        <v>650</v>
      </c>
      <c r="L41">
        <v>41820</v>
      </c>
      <c r="M41">
        <v>340</v>
      </c>
      <c r="N41">
        <v>9730</v>
      </c>
      <c r="O41">
        <v>770</v>
      </c>
      <c r="P41">
        <v>104600</v>
      </c>
      <c r="Q41">
        <v>690</v>
      </c>
      <c r="R41">
        <v>2730</v>
      </c>
      <c r="S41">
        <v>130</v>
      </c>
      <c r="T41">
        <v>5910</v>
      </c>
      <c r="U41">
        <v>520</v>
      </c>
      <c r="V41">
        <v>7340</v>
      </c>
      <c r="W41">
        <v>640</v>
      </c>
      <c r="X41">
        <v>8310</v>
      </c>
      <c r="Y41">
        <v>840</v>
      </c>
      <c r="Z41" s="2">
        <v>10900</v>
      </c>
      <c r="AA41" s="2">
        <v>1000</v>
      </c>
      <c r="AB41">
        <v>1740</v>
      </c>
      <c r="AC41">
        <v>200</v>
      </c>
      <c r="AD41">
        <v>1680</v>
      </c>
      <c r="AE41">
        <v>150</v>
      </c>
      <c r="AF41">
        <v>5920</v>
      </c>
      <c r="AG41">
        <v>510</v>
      </c>
      <c r="AH41">
        <v>1700</v>
      </c>
      <c r="AI41">
        <v>140</v>
      </c>
      <c r="AJ41" s="2">
        <v>12800</v>
      </c>
      <c r="AK41" s="2">
        <v>1100</v>
      </c>
      <c r="AL41">
        <v>3020</v>
      </c>
      <c r="AM41">
        <v>250</v>
      </c>
      <c r="AN41" s="2">
        <v>13400</v>
      </c>
      <c r="AO41" s="2">
        <v>1100</v>
      </c>
      <c r="AP41">
        <v>4300</v>
      </c>
      <c r="AQ41">
        <v>380</v>
      </c>
      <c r="AR41" s="2">
        <v>13500</v>
      </c>
      <c r="AS41" s="2">
        <v>1100</v>
      </c>
      <c r="AT41">
        <v>2980</v>
      </c>
      <c r="AU41">
        <v>250</v>
      </c>
      <c r="AV41" s="2">
        <v>13200</v>
      </c>
      <c r="AW41" s="2">
        <v>1100</v>
      </c>
      <c r="AX41">
        <v>321</v>
      </c>
      <c r="AY41">
        <v>23</v>
      </c>
      <c r="AZ41">
        <v>264</v>
      </c>
      <c r="BA41">
        <v>25</v>
      </c>
      <c r="BB41">
        <v>3040</v>
      </c>
      <c r="BC41">
        <v>240</v>
      </c>
      <c r="BD41">
        <v>2720</v>
      </c>
      <c r="BE41">
        <v>220</v>
      </c>
      <c r="BF41">
        <v>6650</v>
      </c>
      <c r="BG41">
        <v>560</v>
      </c>
      <c r="BH41">
        <v>12240</v>
      </c>
      <c r="BI41">
        <v>970</v>
      </c>
      <c r="BJ41" s="2">
        <v>14200</v>
      </c>
      <c r="BK41" s="2">
        <v>1200</v>
      </c>
      <c r="BL41">
        <v>12.1</v>
      </c>
      <c r="BM41">
        <v>3.4</v>
      </c>
      <c r="BN41">
        <v>57</v>
      </c>
      <c r="BO41">
        <v>29</v>
      </c>
      <c r="BP41">
        <v>160</v>
      </c>
      <c r="BQ41">
        <v>200</v>
      </c>
      <c r="BR41" s="2">
        <v>84400</v>
      </c>
      <c r="BS41" s="2">
        <v>7200</v>
      </c>
      <c r="BT41">
        <v>37.5</v>
      </c>
      <c r="BU41">
        <v>7.7</v>
      </c>
      <c r="BV41">
        <v>82.5</v>
      </c>
      <c r="BW41">
        <v>7.1</v>
      </c>
      <c r="BX41">
        <v>36.799999999999997</v>
      </c>
      <c r="BY41">
        <v>3.1</v>
      </c>
      <c r="BZ41">
        <v>36.299999999999997</v>
      </c>
      <c r="CA41">
        <v>2.6</v>
      </c>
      <c r="CB41">
        <v>39.6</v>
      </c>
      <c r="CC41">
        <v>3.2</v>
      </c>
      <c r="CD41">
        <v>38.5</v>
      </c>
      <c r="CE41">
        <v>3.1</v>
      </c>
      <c r="CF41">
        <v>35.5</v>
      </c>
      <c r="CG41">
        <v>3.7</v>
      </c>
      <c r="CH41">
        <v>38.700000000000003</v>
      </c>
      <c r="CI41">
        <v>3.1</v>
      </c>
      <c r="CJ41">
        <v>35.6</v>
      </c>
      <c r="CK41">
        <v>2.6</v>
      </c>
      <c r="CL41">
        <v>34.700000000000003</v>
      </c>
      <c r="CM41">
        <v>2.8</v>
      </c>
      <c r="CN41">
        <v>36.299999999999997</v>
      </c>
      <c r="CO41">
        <v>2.2999999999999998</v>
      </c>
      <c r="CP41">
        <v>36.200000000000003</v>
      </c>
      <c r="CQ41">
        <v>2.5</v>
      </c>
      <c r="CR41">
        <v>38.799999999999997</v>
      </c>
      <c r="CS41">
        <v>2.6</v>
      </c>
      <c r="CT41">
        <v>37</v>
      </c>
      <c r="CU41">
        <v>2.8</v>
      </c>
      <c r="CV41">
        <v>37.6</v>
      </c>
      <c r="CW41">
        <v>2.2999999999999998</v>
      </c>
      <c r="CX41">
        <v>38.799999999999997</v>
      </c>
      <c r="CY41">
        <v>2.7</v>
      </c>
      <c r="CZ41">
        <v>36.4</v>
      </c>
      <c r="DA41">
        <v>2.4</v>
      </c>
      <c r="DB41">
        <v>20</v>
      </c>
      <c r="DC41">
        <v>28</v>
      </c>
      <c r="DD41">
        <v>40.6</v>
      </c>
      <c r="DE41">
        <v>5.9</v>
      </c>
      <c r="DF41">
        <v>38.5</v>
      </c>
      <c r="DG41">
        <v>2</v>
      </c>
      <c r="DH41">
        <v>38</v>
      </c>
      <c r="DI41">
        <v>2.5</v>
      </c>
      <c r="DJ41">
        <v>38.4</v>
      </c>
      <c r="DK41">
        <v>2.6</v>
      </c>
      <c r="DL41">
        <v>38.200000000000003</v>
      </c>
      <c r="DM41">
        <v>2.2000000000000002</v>
      </c>
      <c r="DN41">
        <v>36.4</v>
      </c>
      <c r="DO41">
        <v>2.4</v>
      </c>
      <c r="DP41">
        <v>48</v>
      </c>
      <c r="DQ41">
        <v>12</v>
      </c>
      <c r="DR41">
        <v>3.6900000000000002E-4</v>
      </c>
      <c r="DS41">
        <v>1.5E-5</v>
      </c>
      <c r="DT41">
        <v>9050</v>
      </c>
      <c r="DU41">
        <v>770</v>
      </c>
      <c r="DV41">
        <v>1580</v>
      </c>
      <c r="DW41">
        <v>790</v>
      </c>
      <c r="DX41">
        <v>-200</v>
      </c>
      <c r="DY41">
        <v>340</v>
      </c>
      <c r="DZ41">
        <v>4290</v>
      </c>
      <c r="EA41">
        <v>890</v>
      </c>
      <c r="EB41">
        <v>1500</v>
      </c>
      <c r="EC41">
        <v>130</v>
      </c>
      <c r="ED41">
        <v>6800</v>
      </c>
      <c r="EE41">
        <v>580</v>
      </c>
      <c r="EF41">
        <v>8720</v>
      </c>
      <c r="EG41">
        <v>630</v>
      </c>
      <c r="EH41">
        <v>10120</v>
      </c>
      <c r="EI41">
        <v>820</v>
      </c>
      <c r="EJ41" s="2">
        <v>13100</v>
      </c>
      <c r="EK41" s="2">
        <v>1000</v>
      </c>
      <c r="EL41">
        <v>2090</v>
      </c>
      <c r="EM41">
        <v>220</v>
      </c>
      <c r="EN41">
        <v>2030</v>
      </c>
      <c r="EO41">
        <v>160</v>
      </c>
      <c r="EP41">
        <v>7170</v>
      </c>
      <c r="EQ41">
        <v>530</v>
      </c>
      <c r="ER41">
        <v>1990</v>
      </c>
      <c r="ES41">
        <v>160</v>
      </c>
      <c r="ET41">
        <v>15320</v>
      </c>
      <c r="EU41">
        <v>980</v>
      </c>
      <c r="EV41">
        <v>3550</v>
      </c>
      <c r="EW41">
        <v>240</v>
      </c>
      <c r="EX41" s="2">
        <v>15900</v>
      </c>
      <c r="EY41" s="2">
        <v>1100</v>
      </c>
      <c r="EZ41">
        <v>5060</v>
      </c>
      <c r="FA41">
        <v>380</v>
      </c>
      <c r="FB41">
        <v>15710</v>
      </c>
      <c r="FC41">
        <v>970</v>
      </c>
      <c r="FD41">
        <v>3510</v>
      </c>
      <c r="FE41">
        <v>240</v>
      </c>
      <c r="FF41" s="2">
        <v>15700</v>
      </c>
      <c r="FG41" s="2">
        <v>1000</v>
      </c>
      <c r="FH41">
        <v>204</v>
      </c>
      <c r="FI41">
        <v>30</v>
      </c>
      <c r="FJ41">
        <v>3560</v>
      </c>
      <c r="FK41">
        <v>180</v>
      </c>
      <c r="FL41">
        <v>3210</v>
      </c>
      <c r="FM41">
        <v>210</v>
      </c>
      <c r="FN41">
        <v>7750</v>
      </c>
      <c r="FO41">
        <v>520</v>
      </c>
      <c r="FP41">
        <v>14540</v>
      </c>
      <c r="FQ41">
        <v>840</v>
      </c>
      <c r="FR41" s="2">
        <v>16700</v>
      </c>
      <c r="FS41" s="2">
        <v>1100</v>
      </c>
      <c r="FT41">
        <v>20.100000000000001</v>
      </c>
      <c r="FU41">
        <v>5.0999999999999996</v>
      </c>
      <c r="FV41" s="120" t="s">
        <v>459</v>
      </c>
    </row>
    <row r="42" spans="1:263" x14ac:dyDescent="0.25">
      <c r="A42" t="s">
        <v>548</v>
      </c>
      <c r="B42" t="s">
        <v>455</v>
      </c>
      <c r="C42" t="s">
        <v>549</v>
      </c>
      <c r="D42" t="s">
        <v>457</v>
      </c>
      <c r="E42" s="1">
        <v>0.51172511574074075</v>
      </c>
      <c r="F42">
        <v>44.578000000000003</v>
      </c>
      <c r="G42" t="s">
        <v>550</v>
      </c>
      <c r="H42" s="2">
        <v>340000</v>
      </c>
      <c r="I42" s="2">
        <v>12000</v>
      </c>
      <c r="J42">
        <v>41480</v>
      </c>
      <c r="K42">
        <v>510</v>
      </c>
      <c r="L42">
        <v>37150</v>
      </c>
      <c r="M42">
        <v>230</v>
      </c>
      <c r="N42">
        <v>9380</v>
      </c>
      <c r="O42">
        <v>730</v>
      </c>
      <c r="P42">
        <v>104150</v>
      </c>
      <c r="Q42">
        <v>760</v>
      </c>
      <c r="R42">
        <v>2640</v>
      </c>
      <c r="S42">
        <v>130</v>
      </c>
      <c r="T42">
        <v>5780</v>
      </c>
      <c r="U42">
        <v>530</v>
      </c>
      <c r="V42">
        <v>7170</v>
      </c>
      <c r="W42">
        <v>680</v>
      </c>
      <c r="X42">
        <v>7990</v>
      </c>
      <c r="Y42">
        <v>780</v>
      </c>
      <c r="Z42">
        <v>10170</v>
      </c>
      <c r="AA42">
        <v>870</v>
      </c>
      <c r="AB42">
        <v>1770</v>
      </c>
      <c r="AC42">
        <v>180</v>
      </c>
      <c r="AD42">
        <v>1650</v>
      </c>
      <c r="AE42">
        <v>160</v>
      </c>
      <c r="AF42">
        <v>5660</v>
      </c>
      <c r="AG42">
        <v>490</v>
      </c>
      <c r="AH42">
        <v>1780</v>
      </c>
      <c r="AI42">
        <v>160</v>
      </c>
      <c r="AJ42">
        <v>12590</v>
      </c>
      <c r="AK42">
        <v>990</v>
      </c>
      <c r="AL42">
        <v>2890</v>
      </c>
      <c r="AM42">
        <v>240</v>
      </c>
      <c r="AN42">
        <v>12650</v>
      </c>
      <c r="AO42">
        <v>980</v>
      </c>
      <c r="AP42">
        <v>4350</v>
      </c>
      <c r="AQ42">
        <v>360</v>
      </c>
      <c r="AR42" s="2">
        <v>13400</v>
      </c>
      <c r="AS42" s="2">
        <v>1100</v>
      </c>
      <c r="AT42">
        <v>2900</v>
      </c>
      <c r="AU42">
        <v>250</v>
      </c>
      <c r="AV42">
        <v>13250</v>
      </c>
      <c r="AW42">
        <v>990</v>
      </c>
      <c r="AX42">
        <v>311</v>
      </c>
      <c r="AY42">
        <v>20</v>
      </c>
      <c r="AZ42">
        <v>234</v>
      </c>
      <c r="BA42">
        <v>23</v>
      </c>
      <c r="BB42">
        <v>3000</v>
      </c>
      <c r="BC42">
        <v>250</v>
      </c>
      <c r="BD42">
        <v>2700</v>
      </c>
      <c r="BE42">
        <v>220</v>
      </c>
      <c r="BF42">
        <v>6370</v>
      </c>
      <c r="BG42">
        <v>490</v>
      </c>
      <c r="BH42">
        <v>12270</v>
      </c>
      <c r="BI42">
        <v>990</v>
      </c>
      <c r="BJ42" s="2">
        <v>14400</v>
      </c>
      <c r="BK42" s="2">
        <v>1300</v>
      </c>
      <c r="BL42">
        <v>9.5</v>
      </c>
      <c r="BM42">
        <v>3.2</v>
      </c>
      <c r="BN42">
        <v>52</v>
      </c>
      <c r="BO42">
        <v>33</v>
      </c>
      <c r="BP42">
        <v>200</v>
      </c>
      <c r="BQ42">
        <v>260</v>
      </c>
      <c r="BR42" s="2">
        <v>81600</v>
      </c>
      <c r="BS42" s="2">
        <v>6800</v>
      </c>
      <c r="BT42">
        <v>35.799999999999997</v>
      </c>
      <c r="BU42">
        <v>8.6</v>
      </c>
      <c r="BV42">
        <v>75.8</v>
      </c>
      <c r="BW42">
        <v>7.8</v>
      </c>
      <c r="BX42">
        <v>38.299999999999997</v>
      </c>
      <c r="BY42">
        <v>3.1</v>
      </c>
      <c r="BZ42">
        <v>35.6</v>
      </c>
      <c r="CA42">
        <v>2.9</v>
      </c>
      <c r="CB42">
        <v>37.799999999999997</v>
      </c>
      <c r="CC42">
        <v>3.4</v>
      </c>
      <c r="CD42">
        <v>35.200000000000003</v>
      </c>
      <c r="CE42">
        <v>2.7</v>
      </c>
      <c r="CF42">
        <v>35.299999999999997</v>
      </c>
      <c r="CG42">
        <v>3.5</v>
      </c>
      <c r="CH42">
        <v>37.299999999999997</v>
      </c>
      <c r="CI42">
        <v>3.5</v>
      </c>
      <c r="CJ42">
        <v>32.5</v>
      </c>
      <c r="CK42">
        <v>2.5</v>
      </c>
      <c r="CL42">
        <v>37.4</v>
      </c>
      <c r="CM42">
        <v>3.4</v>
      </c>
      <c r="CN42">
        <v>35.9</v>
      </c>
      <c r="CO42">
        <v>2.2999999999999998</v>
      </c>
      <c r="CP42">
        <v>34.700000000000003</v>
      </c>
      <c r="CQ42">
        <v>2.7</v>
      </c>
      <c r="CR42">
        <v>35.9</v>
      </c>
      <c r="CS42">
        <v>2.4</v>
      </c>
      <c r="CT42">
        <v>37.799999999999997</v>
      </c>
      <c r="CU42">
        <v>2.4</v>
      </c>
      <c r="CV42">
        <v>38</v>
      </c>
      <c r="CW42">
        <v>2.8</v>
      </c>
      <c r="CX42">
        <v>37.6</v>
      </c>
      <c r="CY42">
        <v>3</v>
      </c>
      <c r="CZ42">
        <v>36.6</v>
      </c>
      <c r="DA42">
        <v>2.2000000000000002</v>
      </c>
      <c r="DB42">
        <v>-3</v>
      </c>
      <c r="DC42">
        <v>27</v>
      </c>
      <c r="DD42">
        <v>36</v>
      </c>
      <c r="DE42">
        <v>5.7</v>
      </c>
      <c r="DF42">
        <v>37.700000000000003</v>
      </c>
      <c r="DG42">
        <v>2.7</v>
      </c>
      <c r="DH42">
        <v>37.5</v>
      </c>
      <c r="DI42">
        <v>2.7</v>
      </c>
      <c r="DJ42">
        <v>36.299999999999997</v>
      </c>
      <c r="DK42">
        <v>2.4</v>
      </c>
      <c r="DL42">
        <v>37.299999999999997</v>
      </c>
      <c r="DM42">
        <v>2.7</v>
      </c>
      <c r="DN42">
        <v>37.1</v>
      </c>
      <c r="DO42">
        <v>2.8</v>
      </c>
      <c r="DP42">
        <v>26</v>
      </c>
      <c r="DQ42">
        <v>12</v>
      </c>
      <c r="DR42">
        <v>3.8299999999999999E-4</v>
      </c>
      <c r="DS42">
        <v>1.5E-5</v>
      </c>
      <c r="DT42">
        <v>8700</v>
      </c>
      <c r="DU42">
        <v>730</v>
      </c>
      <c r="DV42">
        <v>930</v>
      </c>
      <c r="DW42">
        <v>630</v>
      </c>
      <c r="DX42">
        <v>-220</v>
      </c>
      <c r="DY42">
        <v>270</v>
      </c>
      <c r="DZ42">
        <v>4040</v>
      </c>
      <c r="EA42">
        <v>980</v>
      </c>
      <c r="EB42">
        <v>1340</v>
      </c>
      <c r="EC42">
        <v>140</v>
      </c>
      <c r="ED42">
        <v>7050</v>
      </c>
      <c r="EE42">
        <v>570</v>
      </c>
      <c r="EF42">
        <v>8540</v>
      </c>
      <c r="EG42">
        <v>680</v>
      </c>
      <c r="EH42">
        <v>9610</v>
      </c>
      <c r="EI42">
        <v>880</v>
      </c>
      <c r="EJ42">
        <v>11910</v>
      </c>
      <c r="EK42">
        <v>920</v>
      </c>
      <c r="EL42">
        <v>2110</v>
      </c>
      <c r="EM42">
        <v>210</v>
      </c>
      <c r="EN42">
        <v>1950</v>
      </c>
      <c r="EO42">
        <v>180</v>
      </c>
      <c r="EP42">
        <v>6570</v>
      </c>
      <c r="EQ42">
        <v>510</v>
      </c>
      <c r="ER42">
        <v>2150</v>
      </c>
      <c r="ES42">
        <v>190</v>
      </c>
      <c r="ET42">
        <v>15090</v>
      </c>
      <c r="EU42">
        <v>980</v>
      </c>
      <c r="EV42">
        <v>3420</v>
      </c>
      <c r="EW42">
        <v>260</v>
      </c>
      <c r="EX42">
        <v>14720</v>
      </c>
      <c r="EY42">
        <v>990</v>
      </c>
      <c r="EZ42">
        <v>5200</v>
      </c>
      <c r="FA42">
        <v>330</v>
      </c>
      <c r="FB42" s="2">
        <v>15900</v>
      </c>
      <c r="FC42" s="2">
        <v>1200</v>
      </c>
      <c r="FD42">
        <v>3420</v>
      </c>
      <c r="FE42">
        <v>270</v>
      </c>
      <c r="FF42">
        <v>15750</v>
      </c>
      <c r="FG42">
        <v>940</v>
      </c>
      <c r="FH42">
        <v>181</v>
      </c>
      <c r="FI42">
        <v>29</v>
      </c>
      <c r="FJ42">
        <v>3480</v>
      </c>
      <c r="FK42">
        <v>250</v>
      </c>
      <c r="FL42">
        <v>3170</v>
      </c>
      <c r="FM42">
        <v>230</v>
      </c>
      <c r="FN42">
        <v>7300</v>
      </c>
      <c r="FO42">
        <v>480</v>
      </c>
      <c r="FP42" s="2">
        <v>14200</v>
      </c>
      <c r="FQ42" s="2">
        <v>1000</v>
      </c>
      <c r="FR42" s="2">
        <v>17000</v>
      </c>
      <c r="FS42" s="2">
        <v>1300</v>
      </c>
      <c r="FT42">
        <v>8.8000000000000007</v>
      </c>
      <c r="FU42">
        <v>3.9</v>
      </c>
      <c r="FV42" s="120" t="s">
        <v>459</v>
      </c>
    </row>
    <row r="43" spans="1:263" x14ac:dyDescent="0.25">
      <c r="A43" t="s">
        <v>551</v>
      </c>
      <c r="B43" t="s">
        <v>455</v>
      </c>
      <c r="C43" t="s">
        <v>552</v>
      </c>
      <c r="D43" t="s">
        <v>457</v>
      </c>
      <c r="E43" s="1">
        <v>0.51253668981481482</v>
      </c>
      <c r="F43">
        <v>44.337000000000003</v>
      </c>
      <c r="G43" t="s">
        <v>553</v>
      </c>
      <c r="H43" s="2">
        <v>344000</v>
      </c>
      <c r="I43" s="2">
        <v>13000</v>
      </c>
      <c r="J43">
        <v>40890</v>
      </c>
      <c r="K43">
        <v>560</v>
      </c>
      <c r="L43">
        <v>35530</v>
      </c>
      <c r="M43">
        <v>240</v>
      </c>
      <c r="N43">
        <v>9630</v>
      </c>
      <c r="O43">
        <v>730</v>
      </c>
      <c r="P43">
        <v>105120</v>
      </c>
      <c r="Q43">
        <v>750</v>
      </c>
      <c r="R43">
        <v>2687</v>
      </c>
      <c r="S43">
        <v>94</v>
      </c>
      <c r="T43">
        <v>5870</v>
      </c>
      <c r="U43">
        <v>470</v>
      </c>
      <c r="V43">
        <v>7290</v>
      </c>
      <c r="W43">
        <v>690</v>
      </c>
      <c r="X43">
        <v>8230</v>
      </c>
      <c r="Y43">
        <v>680</v>
      </c>
      <c r="Z43">
        <v>10880</v>
      </c>
      <c r="AA43">
        <v>950</v>
      </c>
      <c r="AB43">
        <v>1840</v>
      </c>
      <c r="AC43">
        <v>210</v>
      </c>
      <c r="AD43">
        <v>1670</v>
      </c>
      <c r="AE43">
        <v>150</v>
      </c>
      <c r="AF43">
        <v>6140</v>
      </c>
      <c r="AG43">
        <v>550</v>
      </c>
      <c r="AH43">
        <v>1760</v>
      </c>
      <c r="AI43">
        <v>170</v>
      </c>
      <c r="AJ43" s="2">
        <v>12700</v>
      </c>
      <c r="AK43" s="2">
        <v>1000</v>
      </c>
      <c r="AL43">
        <v>3080</v>
      </c>
      <c r="AM43">
        <v>260</v>
      </c>
      <c r="AN43" s="2">
        <v>13400</v>
      </c>
      <c r="AO43" s="2">
        <v>1100</v>
      </c>
      <c r="AP43">
        <v>4440</v>
      </c>
      <c r="AQ43">
        <v>370</v>
      </c>
      <c r="AR43" s="2">
        <v>13400</v>
      </c>
      <c r="AS43" s="2">
        <v>1100</v>
      </c>
      <c r="AT43">
        <v>3180</v>
      </c>
      <c r="AU43">
        <v>240</v>
      </c>
      <c r="AV43" s="2">
        <v>13300</v>
      </c>
      <c r="AW43" s="2">
        <v>1100</v>
      </c>
      <c r="AX43">
        <v>305</v>
      </c>
      <c r="AY43">
        <v>22</v>
      </c>
      <c r="AZ43">
        <v>266</v>
      </c>
      <c r="BA43">
        <v>23</v>
      </c>
      <c r="BB43">
        <v>3060</v>
      </c>
      <c r="BC43">
        <v>240</v>
      </c>
      <c r="BD43">
        <v>2910</v>
      </c>
      <c r="BE43">
        <v>240</v>
      </c>
      <c r="BF43">
        <v>6850</v>
      </c>
      <c r="BG43">
        <v>560</v>
      </c>
      <c r="BH43" s="2">
        <v>12400</v>
      </c>
      <c r="BI43" s="2">
        <v>1000</v>
      </c>
      <c r="BJ43" s="2">
        <v>14700</v>
      </c>
      <c r="BK43" s="2">
        <v>1200</v>
      </c>
      <c r="BL43">
        <v>10.4</v>
      </c>
      <c r="BM43">
        <v>3.3</v>
      </c>
      <c r="BN43">
        <v>66</v>
      </c>
      <c r="BO43">
        <v>51</v>
      </c>
      <c r="BP43">
        <v>-90</v>
      </c>
      <c r="BQ43">
        <v>540</v>
      </c>
      <c r="BR43" s="2">
        <v>84300</v>
      </c>
      <c r="BS43" s="2">
        <v>6900</v>
      </c>
      <c r="BT43">
        <v>40.1</v>
      </c>
      <c r="BU43">
        <v>7.8</v>
      </c>
      <c r="BV43">
        <v>72.400000000000006</v>
      </c>
      <c r="BW43">
        <v>6</v>
      </c>
      <c r="BX43">
        <v>37.200000000000003</v>
      </c>
      <c r="BY43">
        <v>2.2999999999999998</v>
      </c>
      <c r="BZ43">
        <v>36.799999999999997</v>
      </c>
      <c r="CA43">
        <v>3</v>
      </c>
      <c r="CB43">
        <v>37.799999999999997</v>
      </c>
      <c r="CC43">
        <v>2.6</v>
      </c>
      <c r="CD43">
        <v>38.200000000000003</v>
      </c>
      <c r="CE43">
        <v>2.7</v>
      </c>
      <c r="CF43">
        <v>36.700000000000003</v>
      </c>
      <c r="CG43">
        <v>3.7</v>
      </c>
      <c r="CH43">
        <v>36.700000000000003</v>
      </c>
      <c r="CI43">
        <v>2.9</v>
      </c>
      <c r="CJ43">
        <v>35.799999999999997</v>
      </c>
      <c r="CK43">
        <v>2.6</v>
      </c>
      <c r="CL43">
        <v>37.1</v>
      </c>
      <c r="CM43">
        <v>3.2</v>
      </c>
      <c r="CN43">
        <v>35.299999999999997</v>
      </c>
      <c r="CO43">
        <v>2.2999999999999998</v>
      </c>
      <c r="CP43">
        <v>36.4</v>
      </c>
      <c r="CQ43">
        <v>2.6</v>
      </c>
      <c r="CR43">
        <v>38</v>
      </c>
      <c r="CS43">
        <v>2.5</v>
      </c>
      <c r="CT43">
        <v>37.299999999999997</v>
      </c>
      <c r="CU43">
        <v>2.7</v>
      </c>
      <c r="CV43">
        <v>37.6</v>
      </c>
      <c r="CW43">
        <v>2.4</v>
      </c>
      <c r="CX43">
        <v>39.5</v>
      </c>
      <c r="CY43">
        <v>2.7</v>
      </c>
      <c r="CZ43">
        <v>35.5</v>
      </c>
      <c r="DA43">
        <v>2.5</v>
      </c>
      <c r="DB43">
        <v>9</v>
      </c>
      <c r="DC43">
        <v>26</v>
      </c>
      <c r="DD43">
        <v>36.799999999999997</v>
      </c>
      <c r="DE43">
        <v>5</v>
      </c>
      <c r="DF43">
        <v>38.799999999999997</v>
      </c>
      <c r="DG43">
        <v>2.4</v>
      </c>
      <c r="DH43">
        <v>40.200000000000003</v>
      </c>
      <c r="DI43">
        <v>2.5</v>
      </c>
      <c r="DJ43">
        <v>40.6</v>
      </c>
      <c r="DK43">
        <v>2.4</v>
      </c>
      <c r="DL43">
        <v>38.200000000000003</v>
      </c>
      <c r="DM43">
        <v>2.5</v>
      </c>
      <c r="DN43">
        <v>37.299999999999997</v>
      </c>
      <c r="DO43">
        <v>2.6</v>
      </c>
      <c r="DP43">
        <v>35</v>
      </c>
      <c r="DQ43">
        <v>13</v>
      </c>
      <c r="DR43">
        <v>3.68E-4</v>
      </c>
      <c r="DS43">
        <v>1.1E-5</v>
      </c>
      <c r="DT43">
        <v>8950</v>
      </c>
      <c r="DU43">
        <v>730</v>
      </c>
      <c r="DV43">
        <v>920</v>
      </c>
      <c r="DW43">
        <v>720</v>
      </c>
      <c r="DX43">
        <v>120</v>
      </c>
      <c r="DY43">
        <v>280</v>
      </c>
      <c r="DZ43">
        <v>4460</v>
      </c>
      <c r="EA43">
        <v>860</v>
      </c>
      <c r="EB43">
        <v>1260</v>
      </c>
      <c r="EC43">
        <v>110</v>
      </c>
      <c r="ED43">
        <v>6830</v>
      </c>
      <c r="EE43">
        <v>420</v>
      </c>
      <c r="EF43">
        <v>8790</v>
      </c>
      <c r="EG43">
        <v>710</v>
      </c>
      <c r="EH43">
        <v>9580</v>
      </c>
      <c r="EI43">
        <v>660</v>
      </c>
      <c r="EJ43">
        <v>12910</v>
      </c>
      <c r="EK43">
        <v>910</v>
      </c>
      <c r="EL43">
        <v>2210</v>
      </c>
      <c r="EM43">
        <v>220</v>
      </c>
      <c r="EN43">
        <v>1920</v>
      </c>
      <c r="EO43">
        <v>150</v>
      </c>
      <c r="EP43">
        <v>7270</v>
      </c>
      <c r="EQ43">
        <v>520</v>
      </c>
      <c r="ER43">
        <v>2150</v>
      </c>
      <c r="ES43">
        <v>190</v>
      </c>
      <c r="ET43">
        <v>14800</v>
      </c>
      <c r="EU43">
        <v>990</v>
      </c>
      <c r="EV43">
        <v>3600</v>
      </c>
      <c r="EW43">
        <v>250</v>
      </c>
      <c r="EX43" s="2">
        <v>15600</v>
      </c>
      <c r="EY43" s="2">
        <v>1000</v>
      </c>
      <c r="EZ43">
        <v>5150</v>
      </c>
      <c r="FA43">
        <v>370</v>
      </c>
      <c r="FB43" s="2">
        <v>15700</v>
      </c>
      <c r="FC43" s="2">
        <v>1000</v>
      </c>
      <c r="FD43">
        <v>3610</v>
      </c>
      <c r="FE43">
        <v>250</v>
      </c>
      <c r="FF43" s="2">
        <v>15300</v>
      </c>
      <c r="FG43" s="2">
        <v>1100</v>
      </c>
      <c r="FH43">
        <v>187</v>
      </c>
      <c r="FI43">
        <v>26</v>
      </c>
      <c r="FJ43">
        <v>3580</v>
      </c>
      <c r="FK43">
        <v>220</v>
      </c>
      <c r="FL43">
        <v>3390</v>
      </c>
      <c r="FM43">
        <v>210</v>
      </c>
      <c r="FN43">
        <v>8140</v>
      </c>
      <c r="FO43">
        <v>480</v>
      </c>
      <c r="FP43">
        <v>14470</v>
      </c>
      <c r="FQ43">
        <v>930</v>
      </c>
      <c r="FR43" s="2">
        <v>17000</v>
      </c>
      <c r="FS43" s="2">
        <v>1200</v>
      </c>
      <c r="FT43">
        <v>10.4</v>
      </c>
      <c r="FU43">
        <v>4</v>
      </c>
      <c r="FV43" s="120" t="s">
        <v>459</v>
      </c>
    </row>
    <row r="44" spans="1:263" x14ac:dyDescent="0.25">
      <c r="A44" t="s">
        <v>554</v>
      </c>
      <c r="B44" t="s">
        <v>455</v>
      </c>
      <c r="C44" t="s">
        <v>555</v>
      </c>
      <c r="D44" t="s">
        <v>457</v>
      </c>
      <c r="E44" s="1">
        <v>0.51335104166666667</v>
      </c>
      <c r="F44">
        <v>43.854999999999997</v>
      </c>
      <c r="G44" t="s">
        <v>556</v>
      </c>
      <c r="H44" s="2">
        <v>340000</v>
      </c>
      <c r="I44" s="2">
        <v>12000</v>
      </c>
      <c r="J44">
        <v>40110</v>
      </c>
      <c r="K44">
        <v>570</v>
      </c>
      <c r="L44">
        <v>34920</v>
      </c>
      <c r="M44">
        <v>190</v>
      </c>
      <c r="N44">
        <v>9520</v>
      </c>
      <c r="O44">
        <v>720</v>
      </c>
      <c r="P44">
        <v>104670</v>
      </c>
      <c r="Q44">
        <v>720</v>
      </c>
      <c r="R44">
        <v>2680</v>
      </c>
      <c r="S44">
        <v>110</v>
      </c>
      <c r="T44">
        <v>6000</v>
      </c>
      <c r="U44">
        <v>470</v>
      </c>
      <c r="V44">
        <v>7140</v>
      </c>
      <c r="W44">
        <v>650</v>
      </c>
      <c r="X44">
        <v>8210</v>
      </c>
      <c r="Y44">
        <v>760</v>
      </c>
      <c r="Z44">
        <v>10420</v>
      </c>
      <c r="AA44">
        <v>920</v>
      </c>
      <c r="AB44">
        <v>1650</v>
      </c>
      <c r="AC44">
        <v>160</v>
      </c>
      <c r="AD44">
        <v>1640</v>
      </c>
      <c r="AE44">
        <v>150</v>
      </c>
      <c r="AF44">
        <v>6130</v>
      </c>
      <c r="AG44">
        <v>520</v>
      </c>
      <c r="AH44">
        <v>1770</v>
      </c>
      <c r="AI44">
        <v>170</v>
      </c>
      <c r="AJ44" s="2">
        <v>12700</v>
      </c>
      <c r="AK44" s="2">
        <v>1000</v>
      </c>
      <c r="AL44">
        <v>2980</v>
      </c>
      <c r="AM44">
        <v>240</v>
      </c>
      <c r="AN44">
        <v>13180</v>
      </c>
      <c r="AO44">
        <v>940</v>
      </c>
      <c r="AP44">
        <v>4610</v>
      </c>
      <c r="AQ44">
        <v>380</v>
      </c>
      <c r="AR44" s="2">
        <v>13300</v>
      </c>
      <c r="AS44" s="2">
        <v>1000</v>
      </c>
      <c r="AT44">
        <v>2990</v>
      </c>
      <c r="AU44">
        <v>250</v>
      </c>
      <c r="AV44" s="2">
        <v>13500</v>
      </c>
      <c r="AW44" s="2">
        <v>1100</v>
      </c>
      <c r="AX44">
        <v>314</v>
      </c>
      <c r="AY44">
        <v>21</v>
      </c>
      <c r="AZ44">
        <v>251</v>
      </c>
      <c r="BA44">
        <v>23</v>
      </c>
      <c r="BB44">
        <v>3050</v>
      </c>
      <c r="BC44">
        <v>240</v>
      </c>
      <c r="BD44">
        <v>2820</v>
      </c>
      <c r="BE44">
        <v>230</v>
      </c>
      <c r="BF44">
        <v>6610</v>
      </c>
      <c r="BG44">
        <v>530</v>
      </c>
      <c r="BH44">
        <v>11950</v>
      </c>
      <c r="BI44">
        <v>980</v>
      </c>
      <c r="BJ44" s="2">
        <v>14400</v>
      </c>
      <c r="BK44" s="2">
        <v>1200</v>
      </c>
      <c r="BL44">
        <v>8.9</v>
      </c>
      <c r="BM44">
        <v>3.2</v>
      </c>
      <c r="BN44">
        <v>-29</v>
      </c>
      <c r="BO44">
        <v>75</v>
      </c>
      <c r="BP44">
        <v>120</v>
      </c>
      <c r="BQ44">
        <v>450</v>
      </c>
      <c r="BR44" s="2">
        <v>83700</v>
      </c>
      <c r="BS44" s="2">
        <v>6800</v>
      </c>
      <c r="BT44">
        <v>42.8</v>
      </c>
      <c r="BU44">
        <v>7.5</v>
      </c>
      <c r="BV44">
        <v>81.2</v>
      </c>
      <c r="BW44">
        <v>7.4</v>
      </c>
      <c r="BX44">
        <v>40.299999999999997</v>
      </c>
      <c r="BY44">
        <v>2.4</v>
      </c>
      <c r="BZ44">
        <v>36.700000000000003</v>
      </c>
      <c r="CA44">
        <v>2.9</v>
      </c>
      <c r="CB44">
        <v>40.9</v>
      </c>
      <c r="CC44">
        <v>2.9</v>
      </c>
      <c r="CD44">
        <v>37.799999999999997</v>
      </c>
      <c r="CE44">
        <v>2.7</v>
      </c>
      <c r="CF44">
        <v>35.6</v>
      </c>
      <c r="CG44">
        <v>2.9</v>
      </c>
      <c r="CH44">
        <v>39.5</v>
      </c>
      <c r="CI44">
        <v>3</v>
      </c>
      <c r="CJ44">
        <v>36.700000000000003</v>
      </c>
      <c r="CK44">
        <v>2.5</v>
      </c>
      <c r="CL44">
        <v>38</v>
      </c>
      <c r="CM44">
        <v>2.8</v>
      </c>
      <c r="CN44">
        <v>37.200000000000003</v>
      </c>
      <c r="CO44">
        <v>2</v>
      </c>
      <c r="CP44">
        <v>36.200000000000003</v>
      </c>
      <c r="CQ44">
        <v>2.2000000000000002</v>
      </c>
      <c r="CR44">
        <v>39</v>
      </c>
      <c r="CS44">
        <v>1.7</v>
      </c>
      <c r="CT44">
        <v>40.4</v>
      </c>
      <c r="CU44">
        <v>2.2999999999999998</v>
      </c>
      <c r="CV44">
        <v>38.4</v>
      </c>
      <c r="CW44">
        <v>2.2999999999999998</v>
      </c>
      <c r="CX44">
        <v>40.299999999999997</v>
      </c>
      <c r="CY44">
        <v>2.5</v>
      </c>
      <c r="CZ44">
        <v>38.200000000000003</v>
      </c>
      <c r="DA44">
        <v>2.2000000000000002</v>
      </c>
      <c r="DB44">
        <v>14</v>
      </c>
      <c r="DC44">
        <v>28</v>
      </c>
      <c r="DD44">
        <v>38.799999999999997</v>
      </c>
      <c r="DE44">
        <v>5.3</v>
      </c>
      <c r="DF44">
        <v>40.799999999999997</v>
      </c>
      <c r="DG44">
        <v>2.5</v>
      </c>
      <c r="DH44">
        <v>41.2</v>
      </c>
      <c r="DI44">
        <v>2.7</v>
      </c>
      <c r="DJ44">
        <v>39.9</v>
      </c>
      <c r="DK44">
        <v>2.5</v>
      </c>
      <c r="DL44">
        <v>38.299999999999997</v>
      </c>
      <c r="DM44">
        <v>2.4</v>
      </c>
      <c r="DN44">
        <v>38.799999999999997</v>
      </c>
      <c r="DO44">
        <v>2.5</v>
      </c>
      <c r="DP44">
        <v>37</v>
      </c>
      <c r="DQ44">
        <v>14</v>
      </c>
      <c r="DR44">
        <v>3.7399999999999998E-4</v>
      </c>
      <c r="DS44">
        <v>1.5E-5</v>
      </c>
      <c r="DT44">
        <v>8840</v>
      </c>
      <c r="DU44">
        <v>720</v>
      </c>
      <c r="DV44">
        <v>-270</v>
      </c>
      <c r="DW44">
        <v>710</v>
      </c>
      <c r="DX44">
        <v>-90</v>
      </c>
      <c r="DY44">
        <v>280</v>
      </c>
      <c r="DZ44">
        <v>4690</v>
      </c>
      <c r="EA44">
        <v>830</v>
      </c>
      <c r="EB44">
        <v>1410</v>
      </c>
      <c r="EC44">
        <v>130</v>
      </c>
      <c r="ED44">
        <v>7370</v>
      </c>
      <c r="EE44">
        <v>440</v>
      </c>
      <c r="EF44">
        <v>8760</v>
      </c>
      <c r="EG44">
        <v>690</v>
      </c>
      <c r="EH44">
        <v>10360</v>
      </c>
      <c r="EI44">
        <v>740</v>
      </c>
      <c r="EJ44">
        <v>12750</v>
      </c>
      <c r="EK44">
        <v>910</v>
      </c>
      <c r="EL44">
        <v>2150</v>
      </c>
      <c r="EM44">
        <v>180</v>
      </c>
      <c r="EN44">
        <v>2060</v>
      </c>
      <c r="EO44">
        <v>160</v>
      </c>
      <c r="EP44">
        <v>7480</v>
      </c>
      <c r="EQ44">
        <v>520</v>
      </c>
      <c r="ER44">
        <v>2210</v>
      </c>
      <c r="ES44">
        <v>160</v>
      </c>
      <c r="ET44">
        <v>15550</v>
      </c>
      <c r="EU44">
        <v>820</v>
      </c>
      <c r="EV44">
        <v>3580</v>
      </c>
      <c r="EW44">
        <v>220</v>
      </c>
      <c r="EX44">
        <v>16100</v>
      </c>
      <c r="EY44">
        <v>690</v>
      </c>
      <c r="EZ44">
        <v>5590</v>
      </c>
      <c r="FA44">
        <v>320</v>
      </c>
      <c r="FB44">
        <v>16000</v>
      </c>
      <c r="FC44">
        <v>950</v>
      </c>
      <c r="FD44">
        <v>3700</v>
      </c>
      <c r="FE44">
        <v>230</v>
      </c>
      <c r="FF44">
        <v>16390</v>
      </c>
      <c r="FG44">
        <v>940</v>
      </c>
      <c r="FH44">
        <v>199</v>
      </c>
      <c r="FI44">
        <v>27</v>
      </c>
      <c r="FJ44">
        <v>3750</v>
      </c>
      <c r="FK44">
        <v>230</v>
      </c>
      <c r="FL44">
        <v>3470</v>
      </c>
      <c r="FM44">
        <v>230</v>
      </c>
      <c r="FN44">
        <v>7950</v>
      </c>
      <c r="FO44">
        <v>510</v>
      </c>
      <c r="FP44">
        <v>14510</v>
      </c>
      <c r="FQ44">
        <v>920</v>
      </c>
      <c r="FR44" s="2">
        <v>17700</v>
      </c>
      <c r="FS44" s="2">
        <v>1100</v>
      </c>
      <c r="FT44">
        <v>11.3</v>
      </c>
      <c r="FU44">
        <v>4.4000000000000004</v>
      </c>
      <c r="FV44" s="120" t="s">
        <v>459</v>
      </c>
    </row>
    <row r="45" spans="1:263" x14ac:dyDescent="0.25">
      <c r="A45" t="s">
        <v>557</v>
      </c>
      <c r="B45" t="s">
        <v>455</v>
      </c>
      <c r="C45" t="s">
        <v>558</v>
      </c>
      <c r="D45" t="s">
        <v>457</v>
      </c>
      <c r="E45" s="1">
        <v>0.51416226851851854</v>
      </c>
      <c r="F45">
        <v>44.337000000000003</v>
      </c>
      <c r="G45" t="s">
        <v>559</v>
      </c>
      <c r="H45" s="2">
        <v>336000</v>
      </c>
      <c r="I45" s="2">
        <v>12000</v>
      </c>
      <c r="J45">
        <v>40590</v>
      </c>
      <c r="K45">
        <v>450</v>
      </c>
      <c r="L45">
        <v>35120</v>
      </c>
      <c r="M45">
        <v>220</v>
      </c>
      <c r="N45">
        <v>9410</v>
      </c>
      <c r="O45">
        <v>740</v>
      </c>
      <c r="P45">
        <v>103500</v>
      </c>
      <c r="Q45">
        <v>610</v>
      </c>
      <c r="R45">
        <v>2650</v>
      </c>
      <c r="S45">
        <v>120</v>
      </c>
      <c r="T45">
        <v>5760</v>
      </c>
      <c r="U45">
        <v>470</v>
      </c>
      <c r="V45">
        <v>7130</v>
      </c>
      <c r="W45">
        <v>610</v>
      </c>
      <c r="X45">
        <v>7920</v>
      </c>
      <c r="Y45">
        <v>750</v>
      </c>
      <c r="Z45">
        <v>10450</v>
      </c>
      <c r="AA45">
        <v>960</v>
      </c>
      <c r="AB45">
        <v>1730</v>
      </c>
      <c r="AC45">
        <v>180</v>
      </c>
      <c r="AD45">
        <v>1640</v>
      </c>
      <c r="AE45">
        <v>160</v>
      </c>
      <c r="AF45">
        <v>5870</v>
      </c>
      <c r="AG45">
        <v>520</v>
      </c>
      <c r="AH45">
        <v>1790</v>
      </c>
      <c r="AI45">
        <v>160</v>
      </c>
      <c r="AJ45" s="2">
        <v>12400</v>
      </c>
      <c r="AK45" s="2">
        <v>1000</v>
      </c>
      <c r="AL45">
        <v>2950</v>
      </c>
      <c r="AM45">
        <v>260</v>
      </c>
      <c r="AN45" s="2">
        <v>12700</v>
      </c>
      <c r="AO45" s="2">
        <v>1000</v>
      </c>
      <c r="AP45">
        <v>4310</v>
      </c>
      <c r="AQ45">
        <v>370</v>
      </c>
      <c r="AR45" s="2">
        <v>13400</v>
      </c>
      <c r="AS45" s="2">
        <v>1100</v>
      </c>
      <c r="AT45">
        <v>2980</v>
      </c>
      <c r="AU45">
        <v>260</v>
      </c>
      <c r="AV45" s="2">
        <v>13200</v>
      </c>
      <c r="AW45" s="2">
        <v>1000</v>
      </c>
      <c r="AX45">
        <v>316</v>
      </c>
      <c r="AY45">
        <v>22</v>
      </c>
      <c r="AZ45">
        <v>274</v>
      </c>
      <c r="BA45">
        <v>22</v>
      </c>
      <c r="BB45">
        <v>3030</v>
      </c>
      <c r="BC45">
        <v>230</v>
      </c>
      <c r="BD45">
        <v>2670</v>
      </c>
      <c r="BE45">
        <v>220</v>
      </c>
      <c r="BF45">
        <v>6540</v>
      </c>
      <c r="BG45">
        <v>560</v>
      </c>
      <c r="BH45">
        <v>11910</v>
      </c>
      <c r="BI45">
        <v>970</v>
      </c>
      <c r="BJ45" s="2">
        <v>14200</v>
      </c>
      <c r="BK45" s="2">
        <v>1200</v>
      </c>
      <c r="BL45">
        <v>6.4</v>
      </c>
      <c r="BM45">
        <v>2.8</v>
      </c>
      <c r="BN45">
        <v>84</v>
      </c>
      <c r="BO45">
        <v>62</v>
      </c>
      <c r="BP45">
        <v>460</v>
      </c>
      <c r="BQ45">
        <v>390</v>
      </c>
      <c r="BR45" s="2">
        <v>83100</v>
      </c>
      <c r="BS45" s="2">
        <v>7000</v>
      </c>
      <c r="BT45">
        <v>31.9</v>
      </c>
      <c r="BU45">
        <v>6.8</v>
      </c>
      <c r="BV45">
        <v>81.900000000000006</v>
      </c>
      <c r="BW45">
        <v>6.9</v>
      </c>
      <c r="BX45">
        <v>38.9</v>
      </c>
      <c r="BY45">
        <v>2.4</v>
      </c>
      <c r="BZ45">
        <v>36.6</v>
      </c>
      <c r="CA45">
        <v>2.7</v>
      </c>
      <c r="CB45">
        <v>38.700000000000003</v>
      </c>
      <c r="CC45">
        <v>3</v>
      </c>
      <c r="CD45">
        <v>39</v>
      </c>
      <c r="CE45">
        <v>2.9</v>
      </c>
      <c r="CF45">
        <v>38.1</v>
      </c>
      <c r="CG45">
        <v>3.9</v>
      </c>
      <c r="CH45">
        <v>39.799999999999997</v>
      </c>
      <c r="CI45">
        <v>3.2</v>
      </c>
      <c r="CJ45">
        <v>36.200000000000003</v>
      </c>
      <c r="CK45">
        <v>2.4</v>
      </c>
      <c r="CL45">
        <v>38.5</v>
      </c>
      <c r="CM45">
        <v>2.7</v>
      </c>
      <c r="CN45">
        <v>36.9</v>
      </c>
      <c r="CO45">
        <v>2.2000000000000002</v>
      </c>
      <c r="CP45">
        <v>37.6</v>
      </c>
      <c r="CQ45">
        <v>2.6</v>
      </c>
      <c r="CR45">
        <v>38.5</v>
      </c>
      <c r="CS45">
        <v>2.1</v>
      </c>
      <c r="CT45">
        <v>39.299999999999997</v>
      </c>
      <c r="CU45">
        <v>2.4</v>
      </c>
      <c r="CV45">
        <v>40.5</v>
      </c>
      <c r="CW45">
        <v>2.2999999999999998</v>
      </c>
      <c r="CX45">
        <v>40.700000000000003</v>
      </c>
      <c r="CY45">
        <v>2.7</v>
      </c>
      <c r="CZ45">
        <v>38</v>
      </c>
      <c r="DA45">
        <v>1.7</v>
      </c>
      <c r="DB45">
        <v>38</v>
      </c>
      <c r="DC45">
        <v>30</v>
      </c>
      <c r="DD45">
        <v>44.6</v>
      </c>
      <c r="DE45">
        <v>6.4</v>
      </c>
      <c r="DF45">
        <v>39.299999999999997</v>
      </c>
      <c r="DG45">
        <v>2.2999999999999998</v>
      </c>
      <c r="DH45">
        <v>38.299999999999997</v>
      </c>
      <c r="DI45">
        <v>2.2999999999999998</v>
      </c>
      <c r="DJ45">
        <v>39.9</v>
      </c>
      <c r="DK45">
        <v>2.9</v>
      </c>
      <c r="DL45">
        <v>39.299999999999997</v>
      </c>
      <c r="DM45">
        <v>2.4</v>
      </c>
      <c r="DN45">
        <v>38.5</v>
      </c>
      <c r="DO45">
        <v>2.5</v>
      </c>
      <c r="DP45">
        <v>41</v>
      </c>
      <c r="DQ45">
        <v>18</v>
      </c>
      <c r="DR45">
        <v>3.7300000000000001E-4</v>
      </c>
      <c r="DS45">
        <v>1.5E-5</v>
      </c>
      <c r="DT45">
        <v>8740</v>
      </c>
      <c r="DU45">
        <v>740</v>
      </c>
      <c r="DV45">
        <v>700</v>
      </c>
      <c r="DW45">
        <v>520</v>
      </c>
      <c r="DX45">
        <v>-320</v>
      </c>
      <c r="DY45">
        <v>280</v>
      </c>
      <c r="DZ45">
        <v>3430</v>
      </c>
      <c r="EA45">
        <v>730</v>
      </c>
      <c r="EB45">
        <v>1420</v>
      </c>
      <c r="EC45">
        <v>120</v>
      </c>
      <c r="ED45">
        <v>7090</v>
      </c>
      <c r="EE45">
        <v>440</v>
      </c>
      <c r="EF45">
        <v>8700</v>
      </c>
      <c r="EG45">
        <v>650</v>
      </c>
      <c r="EH45">
        <v>9760</v>
      </c>
      <c r="EI45">
        <v>760</v>
      </c>
      <c r="EJ45">
        <v>13120</v>
      </c>
      <c r="EK45">
        <v>990</v>
      </c>
      <c r="EL45">
        <v>2290</v>
      </c>
      <c r="EM45">
        <v>240</v>
      </c>
      <c r="EN45">
        <v>2060</v>
      </c>
      <c r="EO45">
        <v>170</v>
      </c>
      <c r="EP45">
        <v>7380</v>
      </c>
      <c r="EQ45">
        <v>490</v>
      </c>
      <c r="ER45">
        <v>2250</v>
      </c>
      <c r="ES45">
        <v>160</v>
      </c>
      <c r="ET45">
        <v>15380</v>
      </c>
      <c r="EU45">
        <v>920</v>
      </c>
      <c r="EV45">
        <v>3720</v>
      </c>
      <c r="EW45">
        <v>260</v>
      </c>
      <c r="EX45">
        <v>15960</v>
      </c>
      <c r="EY45">
        <v>870</v>
      </c>
      <c r="EZ45">
        <v>5410</v>
      </c>
      <c r="FA45">
        <v>330</v>
      </c>
      <c r="FB45">
        <v>16810</v>
      </c>
      <c r="FC45">
        <v>950</v>
      </c>
      <c r="FD45">
        <v>3750</v>
      </c>
      <c r="FE45">
        <v>250</v>
      </c>
      <c r="FF45">
        <v>16300</v>
      </c>
      <c r="FG45">
        <v>710</v>
      </c>
      <c r="FH45">
        <v>230</v>
      </c>
      <c r="FI45">
        <v>33</v>
      </c>
      <c r="FJ45">
        <v>3620</v>
      </c>
      <c r="FK45">
        <v>210</v>
      </c>
      <c r="FL45">
        <v>3220</v>
      </c>
      <c r="FM45">
        <v>190</v>
      </c>
      <c r="FN45">
        <v>7930</v>
      </c>
      <c r="FO45">
        <v>590</v>
      </c>
      <c r="FP45">
        <v>14850</v>
      </c>
      <c r="FQ45">
        <v>920</v>
      </c>
      <c r="FR45" s="2">
        <v>17500</v>
      </c>
      <c r="FS45" s="2">
        <v>1100</v>
      </c>
      <c r="FT45">
        <v>13.3</v>
      </c>
      <c r="FU45">
        <v>5.9</v>
      </c>
      <c r="FV45" s="120" t="s">
        <v>459</v>
      </c>
    </row>
    <row r="46" spans="1:263" x14ac:dyDescent="0.25">
      <c r="A46" t="s">
        <v>560</v>
      </c>
      <c r="B46" t="s">
        <v>455</v>
      </c>
      <c r="C46" t="s">
        <v>561</v>
      </c>
      <c r="D46" t="s">
        <v>457</v>
      </c>
      <c r="E46" s="1">
        <v>0.5149766203703704</v>
      </c>
      <c r="F46">
        <v>44.337000000000003</v>
      </c>
      <c r="G46" t="s">
        <v>562</v>
      </c>
      <c r="H46" s="2">
        <v>344000</v>
      </c>
      <c r="I46" s="2">
        <v>13000</v>
      </c>
      <c r="J46">
        <v>40140</v>
      </c>
      <c r="K46">
        <v>580</v>
      </c>
      <c r="L46">
        <v>37470</v>
      </c>
      <c r="M46">
        <v>240</v>
      </c>
      <c r="N46">
        <v>9800</v>
      </c>
      <c r="O46">
        <v>760</v>
      </c>
      <c r="P46">
        <v>105060</v>
      </c>
      <c r="Q46">
        <v>720</v>
      </c>
      <c r="R46">
        <v>2760</v>
      </c>
      <c r="S46">
        <v>120</v>
      </c>
      <c r="T46">
        <v>5770</v>
      </c>
      <c r="U46">
        <v>550</v>
      </c>
      <c r="V46">
        <v>7450</v>
      </c>
      <c r="W46">
        <v>700</v>
      </c>
      <c r="X46">
        <v>7920</v>
      </c>
      <c r="Y46">
        <v>780</v>
      </c>
      <c r="Z46">
        <v>10920</v>
      </c>
      <c r="AA46">
        <v>990</v>
      </c>
      <c r="AB46">
        <v>1860</v>
      </c>
      <c r="AC46">
        <v>170</v>
      </c>
      <c r="AD46">
        <v>1620</v>
      </c>
      <c r="AE46">
        <v>150</v>
      </c>
      <c r="AF46">
        <v>5890</v>
      </c>
      <c r="AG46">
        <v>520</v>
      </c>
      <c r="AH46">
        <v>1740</v>
      </c>
      <c r="AI46">
        <v>160</v>
      </c>
      <c r="AJ46">
        <v>12660</v>
      </c>
      <c r="AK46">
        <v>990</v>
      </c>
      <c r="AL46">
        <v>3030</v>
      </c>
      <c r="AM46">
        <v>270</v>
      </c>
      <c r="AN46" s="2">
        <v>13300</v>
      </c>
      <c r="AO46" s="2">
        <v>1100</v>
      </c>
      <c r="AP46">
        <v>4450</v>
      </c>
      <c r="AQ46">
        <v>330</v>
      </c>
      <c r="AR46" s="2">
        <v>13200</v>
      </c>
      <c r="AS46" s="2">
        <v>1000</v>
      </c>
      <c r="AT46">
        <v>3030</v>
      </c>
      <c r="AU46">
        <v>280</v>
      </c>
      <c r="AV46" s="2">
        <v>13500</v>
      </c>
      <c r="AW46" s="2">
        <v>1100</v>
      </c>
      <c r="AX46">
        <v>300</v>
      </c>
      <c r="AY46">
        <v>19</v>
      </c>
      <c r="AZ46">
        <v>257</v>
      </c>
      <c r="BA46">
        <v>23</v>
      </c>
      <c r="BB46">
        <v>3050</v>
      </c>
      <c r="BC46">
        <v>260</v>
      </c>
      <c r="BD46">
        <v>2800</v>
      </c>
      <c r="BE46">
        <v>230</v>
      </c>
      <c r="BF46">
        <v>6690</v>
      </c>
      <c r="BG46">
        <v>550</v>
      </c>
      <c r="BH46" s="2">
        <v>12300</v>
      </c>
      <c r="BI46" s="2">
        <v>1000</v>
      </c>
      <c r="BJ46" s="2">
        <v>14500</v>
      </c>
      <c r="BK46" s="2">
        <v>1300</v>
      </c>
      <c r="BL46">
        <v>15.8</v>
      </c>
      <c r="BM46">
        <v>4.5</v>
      </c>
      <c r="BN46">
        <v>36</v>
      </c>
      <c r="BO46">
        <v>76</v>
      </c>
      <c r="BP46">
        <v>300</v>
      </c>
      <c r="BQ46">
        <v>7500</v>
      </c>
      <c r="BR46" s="2">
        <v>87300</v>
      </c>
      <c r="BS46" s="2">
        <v>7300</v>
      </c>
      <c r="BT46">
        <v>41.4</v>
      </c>
      <c r="BU46">
        <v>7.6</v>
      </c>
      <c r="BV46">
        <v>80</v>
      </c>
      <c r="BW46">
        <v>7.6</v>
      </c>
      <c r="BX46">
        <v>37.700000000000003</v>
      </c>
      <c r="BY46">
        <v>2.7</v>
      </c>
      <c r="BZ46">
        <v>37.4</v>
      </c>
      <c r="CA46">
        <v>2.7</v>
      </c>
      <c r="CB46">
        <v>36.5</v>
      </c>
      <c r="CC46">
        <v>3.4</v>
      </c>
      <c r="CD46">
        <v>38.1</v>
      </c>
      <c r="CE46">
        <v>3</v>
      </c>
      <c r="CF46">
        <v>37.299999999999997</v>
      </c>
      <c r="CG46">
        <v>3.3</v>
      </c>
      <c r="CH46">
        <v>36.299999999999997</v>
      </c>
      <c r="CI46">
        <v>3</v>
      </c>
      <c r="CJ46">
        <v>33.799999999999997</v>
      </c>
      <c r="CK46">
        <v>2.4</v>
      </c>
      <c r="CL46">
        <v>35.4</v>
      </c>
      <c r="CM46">
        <v>3.1</v>
      </c>
      <c r="CN46">
        <v>34.6</v>
      </c>
      <c r="CO46">
        <v>2.2999999999999998</v>
      </c>
      <c r="CP46">
        <v>35.799999999999997</v>
      </c>
      <c r="CQ46">
        <v>2.5</v>
      </c>
      <c r="CR46">
        <v>37.6</v>
      </c>
      <c r="CS46">
        <v>2.5</v>
      </c>
      <c r="CT46">
        <v>37.200000000000003</v>
      </c>
      <c r="CU46">
        <v>2.1</v>
      </c>
      <c r="CV46">
        <v>36.6</v>
      </c>
      <c r="CW46">
        <v>2</v>
      </c>
      <c r="CX46">
        <v>38.700000000000003</v>
      </c>
      <c r="CY46">
        <v>2.9</v>
      </c>
      <c r="CZ46">
        <v>36.299999999999997</v>
      </c>
      <c r="DA46">
        <v>2.4</v>
      </c>
      <c r="DB46">
        <v>8</v>
      </c>
      <c r="DC46">
        <v>24</v>
      </c>
      <c r="DD46">
        <v>38.700000000000003</v>
      </c>
      <c r="DE46">
        <v>5.3</v>
      </c>
      <c r="DF46">
        <v>37.6</v>
      </c>
      <c r="DG46">
        <v>2.5</v>
      </c>
      <c r="DH46">
        <v>37.299999999999997</v>
      </c>
      <c r="DI46">
        <v>2.5</v>
      </c>
      <c r="DJ46">
        <v>38.299999999999997</v>
      </c>
      <c r="DK46">
        <v>2.5</v>
      </c>
      <c r="DL46">
        <v>37.5</v>
      </c>
      <c r="DM46">
        <v>2.5</v>
      </c>
      <c r="DN46">
        <v>37.200000000000003</v>
      </c>
      <c r="DO46">
        <v>2.7</v>
      </c>
      <c r="DP46">
        <v>52</v>
      </c>
      <c r="DQ46">
        <v>17</v>
      </c>
      <c r="DR46">
        <v>3.6400000000000001E-4</v>
      </c>
      <c r="DS46">
        <v>1.2E-5</v>
      </c>
      <c r="DT46">
        <v>9130</v>
      </c>
      <c r="DU46">
        <v>760</v>
      </c>
      <c r="DV46">
        <v>330</v>
      </c>
      <c r="DW46">
        <v>740</v>
      </c>
      <c r="DX46">
        <v>90</v>
      </c>
      <c r="DY46">
        <v>250</v>
      </c>
      <c r="DZ46">
        <v>4370</v>
      </c>
      <c r="EA46">
        <v>800</v>
      </c>
      <c r="EB46">
        <v>1380</v>
      </c>
      <c r="EC46">
        <v>130</v>
      </c>
      <c r="ED46">
        <v>6850</v>
      </c>
      <c r="EE46">
        <v>490</v>
      </c>
      <c r="EF46">
        <v>8890</v>
      </c>
      <c r="EG46">
        <v>630</v>
      </c>
      <c r="EH46">
        <v>9190</v>
      </c>
      <c r="EI46">
        <v>840</v>
      </c>
      <c r="EJ46" s="2">
        <v>12800</v>
      </c>
      <c r="EK46" s="2">
        <v>1000</v>
      </c>
      <c r="EL46">
        <v>2190</v>
      </c>
      <c r="EM46">
        <v>190</v>
      </c>
      <c r="EN46">
        <v>1870</v>
      </c>
      <c r="EO46">
        <v>160</v>
      </c>
      <c r="EP46">
        <v>6870</v>
      </c>
      <c r="EQ46">
        <v>500</v>
      </c>
      <c r="ER46">
        <v>2070</v>
      </c>
      <c r="ES46">
        <v>180</v>
      </c>
      <c r="ET46">
        <v>14410</v>
      </c>
      <c r="EU46">
        <v>960</v>
      </c>
      <c r="EV46">
        <v>3520</v>
      </c>
      <c r="EW46">
        <v>250</v>
      </c>
      <c r="EX46" s="2">
        <v>15300</v>
      </c>
      <c r="EY46" s="2">
        <v>1000</v>
      </c>
      <c r="EZ46">
        <v>5080</v>
      </c>
      <c r="FA46">
        <v>290</v>
      </c>
      <c r="FB46">
        <v>15180</v>
      </c>
      <c r="FC46">
        <v>840</v>
      </c>
      <c r="FD46">
        <v>3580</v>
      </c>
      <c r="FE46">
        <v>270</v>
      </c>
      <c r="FF46" s="2">
        <v>15600</v>
      </c>
      <c r="FG46" s="2">
        <v>1000</v>
      </c>
      <c r="FH46">
        <v>200</v>
      </c>
      <c r="FI46">
        <v>28</v>
      </c>
      <c r="FJ46">
        <v>3450</v>
      </c>
      <c r="FK46">
        <v>230</v>
      </c>
      <c r="FL46">
        <v>3130</v>
      </c>
      <c r="FM46">
        <v>210</v>
      </c>
      <c r="FN46">
        <v>7570</v>
      </c>
      <c r="FO46">
        <v>490</v>
      </c>
      <c r="FP46">
        <v>14140</v>
      </c>
      <c r="FQ46">
        <v>940</v>
      </c>
      <c r="FR46" s="2">
        <v>16900</v>
      </c>
      <c r="FS46" s="2">
        <v>1200</v>
      </c>
      <c r="FT46">
        <v>17.2</v>
      </c>
      <c r="FU46">
        <v>5.6</v>
      </c>
      <c r="FV46" s="120" t="s">
        <v>459</v>
      </c>
    </row>
    <row r="47" spans="1:263" x14ac:dyDescent="0.25">
      <c r="A47" t="s">
        <v>563</v>
      </c>
      <c r="B47" t="s">
        <v>455</v>
      </c>
      <c r="C47" t="s">
        <v>564</v>
      </c>
      <c r="D47" t="s">
        <v>457</v>
      </c>
      <c r="E47" s="1">
        <v>0.51579502314814818</v>
      </c>
      <c r="F47">
        <v>44.095999999999997</v>
      </c>
      <c r="G47" t="s">
        <v>565</v>
      </c>
      <c r="H47" s="2">
        <v>344000</v>
      </c>
      <c r="I47" s="2">
        <v>13000</v>
      </c>
      <c r="J47">
        <v>40640</v>
      </c>
      <c r="K47">
        <v>580</v>
      </c>
      <c r="L47">
        <v>40520</v>
      </c>
      <c r="M47">
        <v>230</v>
      </c>
      <c r="N47">
        <v>9700</v>
      </c>
      <c r="O47">
        <v>730</v>
      </c>
      <c r="P47">
        <v>104370</v>
      </c>
      <c r="Q47">
        <v>730</v>
      </c>
      <c r="R47">
        <v>2620</v>
      </c>
      <c r="S47">
        <v>120</v>
      </c>
      <c r="T47">
        <v>5550</v>
      </c>
      <c r="U47">
        <v>530</v>
      </c>
      <c r="V47">
        <v>6800</v>
      </c>
      <c r="W47">
        <v>660</v>
      </c>
      <c r="X47">
        <v>8230</v>
      </c>
      <c r="Y47">
        <v>790</v>
      </c>
      <c r="Z47">
        <v>10490</v>
      </c>
      <c r="AA47">
        <v>880</v>
      </c>
      <c r="AB47">
        <v>1560</v>
      </c>
      <c r="AC47">
        <v>170</v>
      </c>
      <c r="AD47">
        <v>1740</v>
      </c>
      <c r="AE47">
        <v>170</v>
      </c>
      <c r="AF47">
        <v>6160</v>
      </c>
      <c r="AG47">
        <v>560</v>
      </c>
      <c r="AH47">
        <v>1790</v>
      </c>
      <c r="AI47">
        <v>170</v>
      </c>
      <c r="AJ47" s="2">
        <v>12600</v>
      </c>
      <c r="AK47" s="2">
        <v>1100</v>
      </c>
      <c r="AL47">
        <v>2960</v>
      </c>
      <c r="AM47">
        <v>240</v>
      </c>
      <c r="AN47" s="2">
        <v>12700</v>
      </c>
      <c r="AO47" s="2">
        <v>1000</v>
      </c>
      <c r="AP47">
        <v>4270</v>
      </c>
      <c r="AQ47">
        <v>370</v>
      </c>
      <c r="AR47" s="2">
        <v>13300</v>
      </c>
      <c r="AS47" s="2">
        <v>1100</v>
      </c>
      <c r="AT47">
        <v>3070</v>
      </c>
      <c r="AU47">
        <v>280</v>
      </c>
      <c r="AV47" s="2">
        <v>13400</v>
      </c>
      <c r="AW47" s="2">
        <v>1100</v>
      </c>
      <c r="AX47">
        <v>323</v>
      </c>
      <c r="AY47">
        <v>21</v>
      </c>
      <c r="AZ47">
        <v>258</v>
      </c>
      <c r="BA47">
        <v>24</v>
      </c>
      <c r="BB47">
        <v>3050</v>
      </c>
      <c r="BC47">
        <v>250</v>
      </c>
      <c r="BD47">
        <v>2800</v>
      </c>
      <c r="BE47">
        <v>240</v>
      </c>
      <c r="BF47">
        <v>6390</v>
      </c>
      <c r="BG47">
        <v>550</v>
      </c>
      <c r="BH47">
        <v>11820</v>
      </c>
      <c r="BI47">
        <v>960</v>
      </c>
      <c r="BJ47" s="2">
        <v>14300</v>
      </c>
      <c r="BK47" s="2">
        <v>1300</v>
      </c>
      <c r="BL47">
        <v>8.6</v>
      </c>
      <c r="BM47">
        <v>3.1</v>
      </c>
      <c r="BN47">
        <v>43</v>
      </c>
      <c r="BO47">
        <v>52</v>
      </c>
      <c r="BP47">
        <v>370</v>
      </c>
      <c r="BQ47">
        <v>500</v>
      </c>
      <c r="BR47" s="2">
        <v>86800</v>
      </c>
      <c r="BS47" s="2">
        <v>7100</v>
      </c>
      <c r="BT47">
        <v>39.4</v>
      </c>
      <c r="BU47">
        <v>8.3000000000000007</v>
      </c>
      <c r="BV47">
        <v>78</v>
      </c>
      <c r="BW47">
        <v>7.9</v>
      </c>
      <c r="BX47">
        <v>36.5</v>
      </c>
      <c r="BY47">
        <v>3.3</v>
      </c>
      <c r="BZ47">
        <v>34.200000000000003</v>
      </c>
      <c r="CA47">
        <v>2.8</v>
      </c>
      <c r="CB47">
        <v>38.5</v>
      </c>
      <c r="CC47">
        <v>3</v>
      </c>
      <c r="CD47">
        <v>35.9</v>
      </c>
      <c r="CE47">
        <v>2.6</v>
      </c>
      <c r="CF47">
        <v>33.700000000000003</v>
      </c>
      <c r="CG47">
        <v>3.2</v>
      </c>
      <c r="CH47">
        <v>39.5</v>
      </c>
      <c r="CI47">
        <v>3.4</v>
      </c>
      <c r="CJ47">
        <v>35.6</v>
      </c>
      <c r="CK47">
        <v>2.6</v>
      </c>
      <c r="CL47">
        <v>36.4</v>
      </c>
      <c r="CM47">
        <v>2.8</v>
      </c>
      <c r="CN47">
        <v>35.1</v>
      </c>
      <c r="CO47">
        <v>2.4</v>
      </c>
      <c r="CP47">
        <v>35</v>
      </c>
      <c r="CQ47">
        <v>2.2999999999999998</v>
      </c>
      <c r="CR47">
        <v>36.1</v>
      </c>
      <c r="CS47">
        <v>2.4</v>
      </c>
      <c r="CT47">
        <v>36.299999999999997</v>
      </c>
      <c r="CU47">
        <v>2.6</v>
      </c>
      <c r="CV47">
        <v>37.5</v>
      </c>
      <c r="CW47">
        <v>2.7</v>
      </c>
      <c r="CX47">
        <v>38.200000000000003</v>
      </c>
      <c r="CY47">
        <v>3</v>
      </c>
      <c r="CZ47">
        <v>35.9</v>
      </c>
      <c r="DA47">
        <v>2.4</v>
      </c>
      <c r="DB47">
        <v>44</v>
      </c>
      <c r="DC47">
        <v>23</v>
      </c>
      <c r="DD47">
        <v>37.6</v>
      </c>
      <c r="DE47">
        <v>4.5999999999999996</v>
      </c>
      <c r="DF47">
        <v>38.299999999999997</v>
      </c>
      <c r="DG47">
        <v>2.6</v>
      </c>
      <c r="DH47">
        <v>38.700000000000003</v>
      </c>
      <c r="DI47">
        <v>2.6</v>
      </c>
      <c r="DJ47">
        <v>37.1</v>
      </c>
      <c r="DK47">
        <v>2.6</v>
      </c>
      <c r="DL47">
        <v>36.200000000000003</v>
      </c>
      <c r="DM47">
        <v>2.2999999999999998</v>
      </c>
      <c r="DN47">
        <v>36.799999999999997</v>
      </c>
      <c r="DO47">
        <v>2.7</v>
      </c>
      <c r="DP47">
        <v>34</v>
      </c>
      <c r="DQ47">
        <v>13</v>
      </c>
      <c r="DR47">
        <v>3.6200000000000002E-4</v>
      </c>
      <c r="DS47">
        <v>1.2E-5</v>
      </c>
      <c r="DT47">
        <v>9030</v>
      </c>
      <c r="DU47">
        <v>730</v>
      </c>
      <c r="DV47">
        <v>430</v>
      </c>
      <c r="DW47">
        <v>670</v>
      </c>
      <c r="DX47">
        <v>210</v>
      </c>
      <c r="DY47">
        <v>240</v>
      </c>
      <c r="DZ47">
        <v>4090</v>
      </c>
      <c r="EA47">
        <v>860</v>
      </c>
      <c r="EB47">
        <v>1330</v>
      </c>
      <c r="EC47">
        <v>130</v>
      </c>
      <c r="ED47">
        <v>6610</v>
      </c>
      <c r="EE47">
        <v>590</v>
      </c>
      <c r="EF47">
        <v>8110</v>
      </c>
      <c r="EG47">
        <v>670</v>
      </c>
      <c r="EH47">
        <v>9670</v>
      </c>
      <c r="EI47">
        <v>750</v>
      </c>
      <c r="EJ47">
        <v>12030</v>
      </c>
      <c r="EK47">
        <v>870</v>
      </c>
      <c r="EL47">
        <v>1920</v>
      </c>
      <c r="EM47">
        <v>180</v>
      </c>
      <c r="EN47">
        <v>2030</v>
      </c>
      <c r="EO47">
        <v>180</v>
      </c>
      <c r="EP47">
        <v>7220</v>
      </c>
      <c r="EQ47">
        <v>530</v>
      </c>
      <c r="ER47">
        <v>2140</v>
      </c>
      <c r="ES47">
        <v>170</v>
      </c>
      <c r="ET47" s="2">
        <v>14600</v>
      </c>
      <c r="EU47" s="2">
        <v>1000</v>
      </c>
      <c r="EV47">
        <v>3420</v>
      </c>
      <c r="EW47">
        <v>230</v>
      </c>
      <c r="EX47">
        <v>14570</v>
      </c>
      <c r="EY47">
        <v>980</v>
      </c>
      <c r="EZ47">
        <v>4920</v>
      </c>
      <c r="FA47">
        <v>360</v>
      </c>
      <c r="FB47" s="2">
        <v>15500</v>
      </c>
      <c r="FC47" s="2">
        <v>1100</v>
      </c>
      <c r="FD47">
        <v>3540</v>
      </c>
      <c r="FE47">
        <v>280</v>
      </c>
      <c r="FF47" s="2">
        <v>15400</v>
      </c>
      <c r="FG47" s="2">
        <v>1000</v>
      </c>
      <c r="FH47">
        <v>194</v>
      </c>
      <c r="FI47">
        <v>24</v>
      </c>
      <c r="FJ47">
        <v>3510</v>
      </c>
      <c r="FK47">
        <v>230</v>
      </c>
      <c r="FL47">
        <v>3240</v>
      </c>
      <c r="FM47">
        <v>220</v>
      </c>
      <c r="FN47">
        <v>7280</v>
      </c>
      <c r="FO47">
        <v>520</v>
      </c>
      <c r="FP47">
        <v>13620</v>
      </c>
      <c r="FQ47">
        <v>880</v>
      </c>
      <c r="FR47" s="2">
        <v>16700</v>
      </c>
      <c r="FS47" s="2">
        <v>1200</v>
      </c>
      <c r="FT47">
        <v>10.3</v>
      </c>
      <c r="FU47">
        <v>3.8</v>
      </c>
      <c r="FV47" s="120" t="s">
        <v>459</v>
      </c>
    </row>
    <row r="48" spans="1:263" x14ac:dyDescent="0.25">
      <c r="A48" t="s">
        <v>566</v>
      </c>
      <c r="B48" t="s">
        <v>455</v>
      </c>
      <c r="C48" t="s">
        <v>567</v>
      </c>
      <c r="D48" t="s">
        <v>457</v>
      </c>
      <c r="E48" s="1">
        <v>0.51660381944444445</v>
      </c>
      <c r="F48">
        <v>44.095999999999997</v>
      </c>
      <c r="G48" t="s">
        <v>568</v>
      </c>
      <c r="H48" s="2">
        <v>345000</v>
      </c>
      <c r="I48" s="2">
        <v>13000</v>
      </c>
      <c r="J48">
        <v>41130</v>
      </c>
      <c r="K48">
        <v>550</v>
      </c>
      <c r="L48">
        <v>42100</v>
      </c>
      <c r="M48">
        <v>270</v>
      </c>
      <c r="N48">
        <v>9670</v>
      </c>
      <c r="O48">
        <v>750</v>
      </c>
      <c r="P48">
        <v>103650</v>
      </c>
      <c r="Q48">
        <v>820</v>
      </c>
      <c r="R48">
        <v>2680</v>
      </c>
      <c r="S48">
        <v>130</v>
      </c>
      <c r="T48">
        <v>5700</v>
      </c>
      <c r="U48">
        <v>520</v>
      </c>
      <c r="V48">
        <v>7000</v>
      </c>
      <c r="W48">
        <v>640</v>
      </c>
      <c r="X48">
        <v>8000</v>
      </c>
      <c r="Y48">
        <v>780</v>
      </c>
      <c r="Z48">
        <v>10170</v>
      </c>
      <c r="AA48">
        <v>910</v>
      </c>
      <c r="AB48">
        <v>1670</v>
      </c>
      <c r="AC48">
        <v>200</v>
      </c>
      <c r="AD48">
        <v>1620</v>
      </c>
      <c r="AE48">
        <v>160</v>
      </c>
      <c r="AF48">
        <v>5920</v>
      </c>
      <c r="AG48">
        <v>560</v>
      </c>
      <c r="AH48">
        <v>1800</v>
      </c>
      <c r="AI48">
        <v>180</v>
      </c>
      <c r="AJ48" s="2">
        <v>12700</v>
      </c>
      <c r="AK48" s="2">
        <v>1100</v>
      </c>
      <c r="AL48">
        <v>3020</v>
      </c>
      <c r="AM48">
        <v>260</v>
      </c>
      <c r="AN48" s="2">
        <v>13300</v>
      </c>
      <c r="AO48" s="2">
        <v>1100</v>
      </c>
      <c r="AP48">
        <v>4460</v>
      </c>
      <c r="AQ48">
        <v>380</v>
      </c>
      <c r="AR48" s="2">
        <v>13600</v>
      </c>
      <c r="AS48" s="2">
        <v>1100</v>
      </c>
      <c r="AT48">
        <v>3210</v>
      </c>
      <c r="AU48">
        <v>270</v>
      </c>
      <c r="AV48" s="2">
        <v>13700</v>
      </c>
      <c r="AW48" s="2">
        <v>1100</v>
      </c>
      <c r="AX48">
        <v>324</v>
      </c>
      <c r="AY48">
        <v>23</v>
      </c>
      <c r="AZ48">
        <v>268</v>
      </c>
      <c r="BA48">
        <v>27</v>
      </c>
      <c r="BB48">
        <v>3100</v>
      </c>
      <c r="BC48">
        <v>260</v>
      </c>
      <c r="BD48">
        <v>2800</v>
      </c>
      <c r="BE48">
        <v>240</v>
      </c>
      <c r="BF48">
        <v>6490</v>
      </c>
      <c r="BG48">
        <v>590</v>
      </c>
      <c r="BH48" s="2">
        <v>12200</v>
      </c>
      <c r="BI48" s="2">
        <v>1000</v>
      </c>
      <c r="BJ48" s="2">
        <v>14500</v>
      </c>
      <c r="BK48" s="2">
        <v>1300</v>
      </c>
      <c r="BL48">
        <v>8.6</v>
      </c>
      <c r="BM48">
        <v>3.1</v>
      </c>
      <c r="BN48">
        <v>62</v>
      </c>
      <c r="BO48">
        <v>35</v>
      </c>
      <c r="BP48" s="2">
        <v>1300</v>
      </c>
      <c r="BQ48" s="2">
        <v>1400</v>
      </c>
      <c r="BR48" s="2">
        <v>86900</v>
      </c>
      <c r="BS48" s="2">
        <v>7300</v>
      </c>
      <c r="BT48">
        <v>35.200000000000003</v>
      </c>
      <c r="BU48">
        <v>8.4</v>
      </c>
      <c r="BV48">
        <v>76</v>
      </c>
      <c r="BW48">
        <v>8.8000000000000007</v>
      </c>
      <c r="BX48">
        <v>37</v>
      </c>
      <c r="BY48">
        <v>2.7</v>
      </c>
      <c r="BZ48">
        <v>34.299999999999997</v>
      </c>
      <c r="CA48">
        <v>2.6</v>
      </c>
      <c r="CB48">
        <v>38.5</v>
      </c>
      <c r="CC48">
        <v>3.6</v>
      </c>
      <c r="CD48">
        <v>35.700000000000003</v>
      </c>
      <c r="CE48">
        <v>2.7</v>
      </c>
      <c r="CF48">
        <v>35.700000000000003</v>
      </c>
      <c r="CG48">
        <v>3.7</v>
      </c>
      <c r="CH48">
        <v>36.799999999999997</v>
      </c>
      <c r="CI48">
        <v>3.4</v>
      </c>
      <c r="CJ48">
        <v>33.700000000000003</v>
      </c>
      <c r="CK48">
        <v>2.8</v>
      </c>
      <c r="CL48">
        <v>36.1</v>
      </c>
      <c r="CM48">
        <v>3.2</v>
      </c>
      <c r="CN48">
        <v>35.5</v>
      </c>
      <c r="CO48">
        <v>2.2999999999999998</v>
      </c>
      <c r="CP48">
        <v>36.1</v>
      </c>
      <c r="CQ48">
        <v>2.4</v>
      </c>
      <c r="CR48">
        <v>38.5</v>
      </c>
      <c r="CS48">
        <v>2.6</v>
      </c>
      <c r="CT48">
        <v>38</v>
      </c>
      <c r="CU48">
        <v>2.6</v>
      </c>
      <c r="CV48">
        <v>37.700000000000003</v>
      </c>
      <c r="CW48">
        <v>2.5</v>
      </c>
      <c r="CX48">
        <v>39.200000000000003</v>
      </c>
      <c r="CY48">
        <v>3</v>
      </c>
      <c r="CZ48">
        <v>36.6</v>
      </c>
      <c r="DA48">
        <v>2.4</v>
      </c>
      <c r="DB48">
        <v>23</v>
      </c>
      <c r="DC48">
        <v>28</v>
      </c>
      <c r="DD48">
        <v>38.200000000000003</v>
      </c>
      <c r="DE48">
        <v>5.8</v>
      </c>
      <c r="DF48">
        <v>37.700000000000003</v>
      </c>
      <c r="DG48">
        <v>2.6</v>
      </c>
      <c r="DH48">
        <v>37.9</v>
      </c>
      <c r="DI48">
        <v>2.9</v>
      </c>
      <c r="DJ48">
        <v>37.9</v>
      </c>
      <c r="DK48">
        <v>3</v>
      </c>
      <c r="DL48">
        <v>37.4</v>
      </c>
      <c r="DM48">
        <v>2.7</v>
      </c>
      <c r="DN48">
        <v>36.799999999999997</v>
      </c>
      <c r="DO48">
        <v>2.7</v>
      </c>
      <c r="DP48">
        <v>35</v>
      </c>
      <c r="DQ48">
        <v>15</v>
      </c>
      <c r="DR48">
        <v>3.6299999999999999E-4</v>
      </c>
      <c r="DS48">
        <v>1.4E-5</v>
      </c>
      <c r="DT48">
        <v>8990</v>
      </c>
      <c r="DU48">
        <v>750</v>
      </c>
      <c r="DV48">
        <v>1210</v>
      </c>
      <c r="DW48">
        <v>630</v>
      </c>
      <c r="DX48">
        <v>-190</v>
      </c>
      <c r="DY48">
        <v>300</v>
      </c>
      <c r="DZ48">
        <v>3590</v>
      </c>
      <c r="EA48">
        <v>850</v>
      </c>
      <c r="EB48">
        <v>1270</v>
      </c>
      <c r="EC48">
        <v>150</v>
      </c>
      <c r="ED48">
        <v>6670</v>
      </c>
      <c r="EE48">
        <v>490</v>
      </c>
      <c r="EF48">
        <v>8100</v>
      </c>
      <c r="EG48">
        <v>620</v>
      </c>
      <c r="EH48">
        <v>9630</v>
      </c>
      <c r="EI48">
        <v>890</v>
      </c>
      <c r="EJ48">
        <v>11950</v>
      </c>
      <c r="EK48">
        <v>910</v>
      </c>
      <c r="EL48">
        <v>1970</v>
      </c>
      <c r="EM48">
        <v>200</v>
      </c>
      <c r="EN48">
        <v>1880</v>
      </c>
      <c r="EO48">
        <v>180</v>
      </c>
      <c r="EP48">
        <v>6830</v>
      </c>
      <c r="EQ48">
        <v>570</v>
      </c>
      <c r="ER48">
        <v>2120</v>
      </c>
      <c r="ES48">
        <v>190</v>
      </c>
      <c r="ET48">
        <v>14710</v>
      </c>
      <c r="EU48">
        <v>940</v>
      </c>
      <c r="EV48">
        <v>3510</v>
      </c>
      <c r="EW48">
        <v>230</v>
      </c>
      <c r="EX48" s="2">
        <v>15400</v>
      </c>
      <c r="EY48" s="2">
        <v>1100</v>
      </c>
      <c r="EZ48">
        <v>5100</v>
      </c>
      <c r="FA48">
        <v>350</v>
      </c>
      <c r="FB48" s="2">
        <v>15600</v>
      </c>
      <c r="FC48" s="2">
        <v>1000</v>
      </c>
      <c r="FD48">
        <v>3630</v>
      </c>
      <c r="FE48">
        <v>280</v>
      </c>
      <c r="FF48" s="2">
        <v>15600</v>
      </c>
      <c r="FG48" s="2">
        <v>1000</v>
      </c>
      <c r="FH48">
        <v>197</v>
      </c>
      <c r="FI48">
        <v>30</v>
      </c>
      <c r="FJ48">
        <v>3460</v>
      </c>
      <c r="FK48">
        <v>240</v>
      </c>
      <c r="FL48">
        <v>3170</v>
      </c>
      <c r="FM48">
        <v>240</v>
      </c>
      <c r="FN48">
        <v>7420</v>
      </c>
      <c r="FO48">
        <v>580</v>
      </c>
      <c r="FP48" s="2">
        <v>14100</v>
      </c>
      <c r="FQ48" s="2">
        <v>1000</v>
      </c>
      <c r="FR48" s="2">
        <v>16600</v>
      </c>
      <c r="FS48" s="2">
        <v>1200</v>
      </c>
      <c r="FT48">
        <v>8.6999999999999993</v>
      </c>
      <c r="FU48">
        <v>3.7</v>
      </c>
      <c r="FV48" s="120" t="s">
        <v>459</v>
      </c>
    </row>
    <row r="49" spans="1:263" x14ac:dyDescent="0.25">
      <c r="A49" t="s">
        <v>569</v>
      </c>
      <c r="B49" t="s">
        <v>455</v>
      </c>
      <c r="C49" t="s">
        <v>570</v>
      </c>
      <c r="D49" t="s">
        <v>457</v>
      </c>
      <c r="E49" s="1">
        <v>0.54219074074074081</v>
      </c>
      <c r="F49">
        <v>43.613999999999997</v>
      </c>
      <c r="G49" t="s">
        <v>571</v>
      </c>
      <c r="H49" s="2">
        <v>330000</v>
      </c>
      <c r="I49" s="2">
        <v>13000</v>
      </c>
      <c r="J49">
        <v>40100</v>
      </c>
      <c r="K49">
        <v>490</v>
      </c>
      <c r="L49">
        <v>42980</v>
      </c>
      <c r="M49">
        <v>220</v>
      </c>
      <c r="N49">
        <v>8440</v>
      </c>
      <c r="O49">
        <v>700</v>
      </c>
      <c r="P49">
        <v>104010</v>
      </c>
      <c r="Q49">
        <v>770</v>
      </c>
      <c r="R49">
        <v>2460</v>
      </c>
      <c r="S49">
        <v>110</v>
      </c>
      <c r="T49">
        <v>5110</v>
      </c>
      <c r="U49">
        <v>460</v>
      </c>
      <c r="V49">
        <v>6020</v>
      </c>
      <c r="W49">
        <v>560</v>
      </c>
      <c r="X49">
        <v>7350</v>
      </c>
      <c r="Y49">
        <v>730</v>
      </c>
      <c r="Z49">
        <v>9320</v>
      </c>
      <c r="AA49">
        <v>990</v>
      </c>
      <c r="AB49">
        <v>1610</v>
      </c>
      <c r="AC49">
        <v>200</v>
      </c>
      <c r="AD49">
        <v>1490</v>
      </c>
      <c r="AE49">
        <v>150</v>
      </c>
      <c r="AF49">
        <v>5390</v>
      </c>
      <c r="AG49">
        <v>520</v>
      </c>
      <c r="AH49">
        <v>1560</v>
      </c>
      <c r="AI49">
        <v>150</v>
      </c>
      <c r="AJ49">
        <v>11200</v>
      </c>
      <c r="AK49">
        <v>960</v>
      </c>
      <c r="AL49">
        <v>2620</v>
      </c>
      <c r="AM49">
        <v>270</v>
      </c>
      <c r="AN49" s="2">
        <v>11600</v>
      </c>
      <c r="AO49" s="2">
        <v>1100</v>
      </c>
      <c r="AP49">
        <v>3960</v>
      </c>
      <c r="AQ49">
        <v>380</v>
      </c>
      <c r="AR49" s="2">
        <v>11900</v>
      </c>
      <c r="AS49" s="2">
        <v>1100</v>
      </c>
      <c r="AT49">
        <v>2680</v>
      </c>
      <c r="AU49">
        <v>250</v>
      </c>
      <c r="AV49" s="2">
        <v>11900</v>
      </c>
      <c r="AW49" s="2">
        <v>1100</v>
      </c>
      <c r="AX49">
        <v>292</v>
      </c>
      <c r="AY49">
        <v>20</v>
      </c>
      <c r="AZ49">
        <v>229</v>
      </c>
      <c r="BA49">
        <v>25</v>
      </c>
      <c r="BB49">
        <v>2710</v>
      </c>
      <c r="BC49">
        <v>240</v>
      </c>
      <c r="BD49">
        <v>2450</v>
      </c>
      <c r="BE49">
        <v>220</v>
      </c>
      <c r="BF49">
        <v>5930</v>
      </c>
      <c r="BG49">
        <v>550</v>
      </c>
      <c r="BH49">
        <v>10670</v>
      </c>
      <c r="BI49">
        <v>990</v>
      </c>
      <c r="BJ49" s="2">
        <v>12800</v>
      </c>
      <c r="BK49" s="2">
        <v>1200</v>
      </c>
      <c r="BL49">
        <v>6.6</v>
      </c>
      <c r="BM49">
        <v>2.9</v>
      </c>
      <c r="BN49">
        <v>55</v>
      </c>
      <c r="BO49">
        <v>35</v>
      </c>
      <c r="BP49">
        <v>240</v>
      </c>
      <c r="BQ49">
        <v>400</v>
      </c>
      <c r="BR49" s="2">
        <v>89600</v>
      </c>
      <c r="BS49" s="2">
        <v>8100</v>
      </c>
      <c r="BT49">
        <v>44</v>
      </c>
      <c r="BU49">
        <v>11</v>
      </c>
      <c r="BV49">
        <v>80.400000000000006</v>
      </c>
      <c r="BW49">
        <v>6.3</v>
      </c>
      <c r="BX49">
        <v>39</v>
      </c>
      <c r="BY49">
        <v>2.5</v>
      </c>
      <c r="BZ49">
        <v>34.4</v>
      </c>
      <c r="CA49">
        <v>2.8</v>
      </c>
      <c r="CB49">
        <v>40.9</v>
      </c>
      <c r="CC49">
        <v>3.5</v>
      </c>
      <c r="CD49">
        <v>38.9</v>
      </c>
      <c r="CE49">
        <v>3.7</v>
      </c>
      <c r="CF49">
        <v>34.799999999999997</v>
      </c>
      <c r="CG49">
        <v>4.0999999999999996</v>
      </c>
      <c r="CH49">
        <v>40.1</v>
      </c>
      <c r="CI49">
        <v>3.7</v>
      </c>
      <c r="CJ49">
        <v>35.799999999999997</v>
      </c>
      <c r="CK49">
        <v>2.8</v>
      </c>
      <c r="CL49">
        <v>37.9</v>
      </c>
      <c r="CM49">
        <v>3.4</v>
      </c>
      <c r="CN49">
        <v>37.5</v>
      </c>
      <c r="CO49">
        <v>2.2000000000000002</v>
      </c>
      <c r="CP49">
        <v>36.9</v>
      </c>
      <c r="CQ49">
        <v>3</v>
      </c>
      <c r="CR49">
        <v>38.9</v>
      </c>
      <c r="CS49">
        <v>2.6</v>
      </c>
      <c r="CT49">
        <v>39.5</v>
      </c>
      <c r="CU49">
        <v>2.7</v>
      </c>
      <c r="CV49">
        <v>39.299999999999997</v>
      </c>
      <c r="CW49">
        <v>2.4</v>
      </c>
      <c r="CX49">
        <v>41.6</v>
      </c>
      <c r="CY49">
        <v>3</v>
      </c>
      <c r="CZ49">
        <v>39.200000000000003</v>
      </c>
      <c r="DA49">
        <v>2.5</v>
      </c>
      <c r="DB49">
        <v>12</v>
      </c>
      <c r="DC49">
        <v>30</v>
      </c>
      <c r="DD49">
        <v>38.799999999999997</v>
      </c>
      <c r="DE49">
        <v>6.7</v>
      </c>
      <c r="DF49">
        <v>38.200000000000003</v>
      </c>
      <c r="DG49">
        <v>2.6</v>
      </c>
      <c r="DH49">
        <v>38.5</v>
      </c>
      <c r="DI49">
        <v>2.7</v>
      </c>
      <c r="DJ49">
        <v>38.5</v>
      </c>
      <c r="DK49">
        <v>3.3</v>
      </c>
      <c r="DL49">
        <v>38.299999999999997</v>
      </c>
      <c r="DM49">
        <v>2.7</v>
      </c>
      <c r="DN49">
        <v>38.799999999999997</v>
      </c>
      <c r="DO49">
        <v>2.8</v>
      </c>
      <c r="DP49">
        <v>41</v>
      </c>
      <c r="DQ49">
        <v>22</v>
      </c>
      <c r="DR49">
        <v>3.3599999999999998E-4</v>
      </c>
      <c r="DS49">
        <v>1.2E-5</v>
      </c>
      <c r="DT49">
        <v>7770</v>
      </c>
      <c r="DU49">
        <v>700</v>
      </c>
      <c r="DV49">
        <v>1130</v>
      </c>
      <c r="DW49">
        <v>640</v>
      </c>
      <c r="DX49">
        <v>-170</v>
      </c>
      <c r="DY49">
        <v>270</v>
      </c>
      <c r="DZ49" s="2">
        <v>4000</v>
      </c>
      <c r="EA49" s="2">
        <v>1100</v>
      </c>
      <c r="EB49">
        <v>1340</v>
      </c>
      <c r="EC49">
        <v>100</v>
      </c>
      <c r="ED49">
        <v>6550</v>
      </c>
      <c r="EE49">
        <v>430</v>
      </c>
      <c r="EF49">
        <v>7540</v>
      </c>
      <c r="EG49">
        <v>620</v>
      </c>
      <c r="EH49">
        <v>9340</v>
      </c>
      <c r="EI49">
        <v>790</v>
      </c>
      <c r="EJ49" s="2">
        <v>12200</v>
      </c>
      <c r="EK49" s="2">
        <v>1200</v>
      </c>
      <c r="EL49">
        <v>2090</v>
      </c>
      <c r="EM49">
        <v>250</v>
      </c>
      <c r="EN49">
        <v>1830</v>
      </c>
      <c r="EO49">
        <v>170</v>
      </c>
      <c r="EP49">
        <v>6820</v>
      </c>
      <c r="EQ49">
        <v>530</v>
      </c>
      <c r="ER49">
        <v>1960</v>
      </c>
      <c r="ES49">
        <v>170</v>
      </c>
      <c r="ET49">
        <v>14300</v>
      </c>
      <c r="EU49">
        <v>830</v>
      </c>
      <c r="EV49">
        <v>3440</v>
      </c>
      <c r="EW49">
        <v>280</v>
      </c>
      <c r="EX49" s="2">
        <v>15000</v>
      </c>
      <c r="EY49" s="2">
        <v>1000</v>
      </c>
      <c r="EZ49">
        <v>5140</v>
      </c>
      <c r="FA49">
        <v>360</v>
      </c>
      <c r="FB49">
        <v>15350</v>
      </c>
      <c r="FC49">
        <v>940</v>
      </c>
      <c r="FD49">
        <v>3430</v>
      </c>
      <c r="FE49">
        <v>240</v>
      </c>
      <c r="FF49">
        <v>15360</v>
      </c>
      <c r="FG49">
        <v>970</v>
      </c>
      <c r="FH49">
        <v>177</v>
      </c>
      <c r="FI49">
        <v>31</v>
      </c>
      <c r="FJ49">
        <v>3350</v>
      </c>
      <c r="FK49">
        <v>230</v>
      </c>
      <c r="FL49">
        <v>3030</v>
      </c>
      <c r="FM49">
        <v>210</v>
      </c>
      <c r="FN49">
        <v>7160</v>
      </c>
      <c r="FO49">
        <v>620</v>
      </c>
      <c r="FP49">
        <v>13450</v>
      </c>
      <c r="FQ49">
        <v>960</v>
      </c>
      <c r="FR49" s="2">
        <v>16400</v>
      </c>
      <c r="FS49" s="2">
        <v>1200</v>
      </c>
      <c r="FT49">
        <v>7.3</v>
      </c>
      <c r="FU49">
        <v>3.9</v>
      </c>
      <c r="FV49" s="120" t="s">
        <v>459</v>
      </c>
    </row>
    <row r="50" spans="1:263" x14ac:dyDescent="0.25">
      <c r="A50" t="s">
        <v>572</v>
      </c>
      <c r="B50" t="s">
        <v>455</v>
      </c>
      <c r="C50" t="s">
        <v>573</v>
      </c>
      <c r="D50" t="s">
        <v>457</v>
      </c>
      <c r="E50" s="1">
        <v>0.54300509259259255</v>
      </c>
      <c r="F50">
        <v>43.854999999999997</v>
      </c>
      <c r="G50" t="s">
        <v>574</v>
      </c>
      <c r="H50" s="2">
        <v>317000</v>
      </c>
      <c r="I50" s="2">
        <v>12000</v>
      </c>
      <c r="J50">
        <v>39110</v>
      </c>
      <c r="K50">
        <v>540</v>
      </c>
      <c r="L50">
        <v>44160</v>
      </c>
      <c r="M50">
        <v>250</v>
      </c>
      <c r="N50">
        <v>7890</v>
      </c>
      <c r="O50">
        <v>700</v>
      </c>
      <c r="P50">
        <v>103210</v>
      </c>
      <c r="Q50">
        <v>760</v>
      </c>
      <c r="R50">
        <v>2411</v>
      </c>
      <c r="S50">
        <v>99</v>
      </c>
      <c r="T50">
        <v>4520</v>
      </c>
      <c r="U50">
        <v>470</v>
      </c>
      <c r="V50">
        <v>5560</v>
      </c>
      <c r="W50">
        <v>570</v>
      </c>
      <c r="X50">
        <v>6550</v>
      </c>
      <c r="Y50">
        <v>720</v>
      </c>
      <c r="Z50">
        <v>8500</v>
      </c>
      <c r="AA50">
        <v>860</v>
      </c>
      <c r="AB50">
        <v>1490</v>
      </c>
      <c r="AC50">
        <v>190</v>
      </c>
      <c r="AD50">
        <v>1300</v>
      </c>
      <c r="AE50">
        <v>140</v>
      </c>
      <c r="AF50">
        <v>4780</v>
      </c>
      <c r="AG50">
        <v>480</v>
      </c>
      <c r="AH50">
        <v>1360</v>
      </c>
      <c r="AI50">
        <v>150</v>
      </c>
      <c r="AJ50">
        <v>10410</v>
      </c>
      <c r="AK50">
        <v>990</v>
      </c>
      <c r="AL50">
        <v>2430</v>
      </c>
      <c r="AM50">
        <v>240</v>
      </c>
      <c r="AN50">
        <v>10510</v>
      </c>
      <c r="AO50">
        <v>970</v>
      </c>
      <c r="AP50">
        <v>3520</v>
      </c>
      <c r="AQ50">
        <v>340</v>
      </c>
      <c r="AR50" s="2">
        <v>11000</v>
      </c>
      <c r="AS50" s="2">
        <v>1000</v>
      </c>
      <c r="AT50">
        <v>2340</v>
      </c>
      <c r="AU50">
        <v>220</v>
      </c>
      <c r="AV50">
        <v>10580</v>
      </c>
      <c r="AW50">
        <v>980</v>
      </c>
      <c r="AX50">
        <v>290</v>
      </c>
      <c r="AY50">
        <v>18</v>
      </c>
      <c r="AZ50">
        <v>221</v>
      </c>
      <c r="BA50">
        <v>20</v>
      </c>
      <c r="BB50">
        <v>2570</v>
      </c>
      <c r="BC50">
        <v>240</v>
      </c>
      <c r="BD50">
        <v>2270</v>
      </c>
      <c r="BE50">
        <v>220</v>
      </c>
      <c r="BF50">
        <v>5610</v>
      </c>
      <c r="BG50">
        <v>540</v>
      </c>
      <c r="BH50">
        <v>9950</v>
      </c>
      <c r="BI50">
        <v>930</v>
      </c>
      <c r="BJ50" s="2">
        <v>11800</v>
      </c>
      <c r="BK50" s="2">
        <v>1100</v>
      </c>
      <c r="BL50">
        <v>6.3</v>
      </c>
      <c r="BM50">
        <v>2.8</v>
      </c>
      <c r="BN50">
        <v>2</v>
      </c>
      <c r="BO50">
        <v>60</v>
      </c>
      <c r="BP50">
        <v>-90</v>
      </c>
      <c r="BQ50">
        <v>320</v>
      </c>
      <c r="BR50" s="2">
        <v>83800</v>
      </c>
      <c r="BS50" s="2">
        <v>8100</v>
      </c>
      <c r="BT50">
        <v>38</v>
      </c>
      <c r="BU50">
        <v>13</v>
      </c>
      <c r="BV50">
        <v>73.7</v>
      </c>
      <c r="BW50">
        <v>6.4</v>
      </c>
      <c r="BX50">
        <v>37.4</v>
      </c>
      <c r="BY50">
        <v>3</v>
      </c>
      <c r="BZ50">
        <v>34.700000000000003</v>
      </c>
      <c r="CA50">
        <v>2.5</v>
      </c>
      <c r="CB50">
        <v>41.2</v>
      </c>
      <c r="CC50">
        <v>3.9</v>
      </c>
      <c r="CD50">
        <v>36.299999999999997</v>
      </c>
      <c r="CE50">
        <v>3</v>
      </c>
      <c r="CF50">
        <v>38</v>
      </c>
      <c r="CG50">
        <v>3.2</v>
      </c>
      <c r="CH50">
        <v>39.5</v>
      </c>
      <c r="CI50">
        <v>3.6</v>
      </c>
      <c r="CJ50">
        <v>35.200000000000003</v>
      </c>
      <c r="CK50">
        <v>2</v>
      </c>
      <c r="CL50">
        <v>36.799999999999997</v>
      </c>
      <c r="CM50">
        <v>2.7</v>
      </c>
      <c r="CN50">
        <v>36.6</v>
      </c>
      <c r="CO50">
        <v>2.4</v>
      </c>
      <c r="CP50">
        <v>35.4</v>
      </c>
      <c r="CQ50">
        <v>2.5</v>
      </c>
      <c r="CR50">
        <v>38.700000000000003</v>
      </c>
      <c r="CS50">
        <v>2</v>
      </c>
      <c r="CT50">
        <v>38.1</v>
      </c>
      <c r="CU50">
        <v>2.7</v>
      </c>
      <c r="CV50">
        <v>38.5</v>
      </c>
      <c r="CW50">
        <v>2.1</v>
      </c>
      <c r="CX50">
        <v>37.200000000000003</v>
      </c>
      <c r="CY50">
        <v>2.4</v>
      </c>
      <c r="CZ50">
        <v>36.5</v>
      </c>
      <c r="DA50">
        <v>2.2000000000000002</v>
      </c>
      <c r="DB50">
        <v>8</v>
      </c>
      <c r="DC50">
        <v>25</v>
      </c>
      <c r="DD50">
        <v>35.1</v>
      </c>
      <c r="DE50">
        <v>5.2</v>
      </c>
      <c r="DF50">
        <v>38.700000000000003</v>
      </c>
      <c r="DG50">
        <v>2.6</v>
      </c>
      <c r="DH50">
        <v>37.9</v>
      </c>
      <c r="DI50">
        <v>2.8</v>
      </c>
      <c r="DJ50">
        <v>39.299999999999997</v>
      </c>
      <c r="DK50">
        <v>2.9</v>
      </c>
      <c r="DL50">
        <v>38</v>
      </c>
      <c r="DM50">
        <v>2.2000000000000002</v>
      </c>
      <c r="DN50">
        <v>36.6</v>
      </c>
      <c r="DO50">
        <v>2.4</v>
      </c>
      <c r="DP50">
        <v>33</v>
      </c>
      <c r="DQ50">
        <v>17</v>
      </c>
      <c r="DR50">
        <v>3.2899999999999997E-4</v>
      </c>
      <c r="DS50">
        <v>1.5E-5</v>
      </c>
      <c r="DT50">
        <v>7220</v>
      </c>
      <c r="DU50">
        <v>700</v>
      </c>
      <c r="DV50">
        <v>70</v>
      </c>
      <c r="DW50">
        <v>770</v>
      </c>
      <c r="DX50">
        <v>100</v>
      </c>
      <c r="DY50">
        <v>320</v>
      </c>
      <c r="DZ50" s="2">
        <v>3400</v>
      </c>
      <c r="EA50" s="2">
        <v>1200</v>
      </c>
      <c r="EB50">
        <v>1250</v>
      </c>
      <c r="EC50">
        <v>110</v>
      </c>
      <c r="ED50">
        <v>6270</v>
      </c>
      <c r="EE50">
        <v>510</v>
      </c>
      <c r="EF50">
        <v>7590</v>
      </c>
      <c r="EG50">
        <v>550</v>
      </c>
      <c r="EH50">
        <v>9380</v>
      </c>
      <c r="EI50">
        <v>890</v>
      </c>
      <c r="EJ50">
        <v>11340</v>
      </c>
      <c r="EK50">
        <v>930</v>
      </c>
      <c r="EL50">
        <v>2230</v>
      </c>
      <c r="EM50">
        <v>190</v>
      </c>
      <c r="EN50">
        <v>1780</v>
      </c>
      <c r="EO50">
        <v>160</v>
      </c>
      <c r="EP50">
        <v>6610</v>
      </c>
      <c r="EQ50">
        <v>380</v>
      </c>
      <c r="ER50">
        <v>1890</v>
      </c>
      <c r="ES50">
        <v>140</v>
      </c>
      <c r="ET50">
        <v>13940</v>
      </c>
      <c r="EU50">
        <v>900</v>
      </c>
      <c r="EV50">
        <v>3270</v>
      </c>
      <c r="EW50">
        <v>230</v>
      </c>
      <c r="EX50">
        <v>14220</v>
      </c>
      <c r="EY50">
        <v>790</v>
      </c>
      <c r="EZ50">
        <v>4850</v>
      </c>
      <c r="FA50">
        <v>350</v>
      </c>
      <c r="FB50">
        <v>14920</v>
      </c>
      <c r="FC50">
        <v>830</v>
      </c>
      <c r="FD50">
        <v>3080</v>
      </c>
      <c r="FE50">
        <v>200</v>
      </c>
      <c r="FF50">
        <v>14250</v>
      </c>
      <c r="FG50">
        <v>840</v>
      </c>
      <c r="FH50">
        <v>161</v>
      </c>
      <c r="FI50">
        <v>24</v>
      </c>
      <c r="FJ50">
        <v>3400</v>
      </c>
      <c r="FK50">
        <v>230</v>
      </c>
      <c r="FL50">
        <v>2970</v>
      </c>
      <c r="FM50">
        <v>220</v>
      </c>
      <c r="FN50">
        <v>7320</v>
      </c>
      <c r="FO50">
        <v>540</v>
      </c>
      <c r="FP50">
        <v>13340</v>
      </c>
      <c r="FQ50">
        <v>760</v>
      </c>
      <c r="FR50" s="2">
        <v>15500</v>
      </c>
      <c r="FS50" s="2">
        <v>1000</v>
      </c>
      <c r="FT50">
        <v>8.3000000000000007</v>
      </c>
      <c r="FU50">
        <v>4.2</v>
      </c>
      <c r="FV50" s="120" t="s">
        <v>459</v>
      </c>
    </row>
    <row r="51" spans="1:263" x14ac:dyDescent="0.25">
      <c r="A51" t="s">
        <v>575</v>
      </c>
      <c r="B51" t="s">
        <v>455</v>
      </c>
      <c r="C51" t="s">
        <v>576</v>
      </c>
      <c r="D51" t="s">
        <v>457</v>
      </c>
      <c r="E51" s="1">
        <v>0.54381585648148145</v>
      </c>
      <c r="F51">
        <v>44.337000000000003</v>
      </c>
      <c r="G51" t="s">
        <v>577</v>
      </c>
      <c r="H51" s="2">
        <v>321000</v>
      </c>
      <c r="I51" s="2">
        <v>11000</v>
      </c>
      <c r="J51">
        <v>38970</v>
      </c>
      <c r="K51">
        <v>460</v>
      </c>
      <c r="L51">
        <v>44660</v>
      </c>
      <c r="M51">
        <v>260</v>
      </c>
      <c r="N51">
        <v>8090</v>
      </c>
      <c r="O51">
        <v>640</v>
      </c>
      <c r="P51">
        <v>103110</v>
      </c>
      <c r="Q51">
        <v>660</v>
      </c>
      <c r="R51">
        <v>2500</v>
      </c>
      <c r="S51">
        <v>120</v>
      </c>
      <c r="T51">
        <v>4860</v>
      </c>
      <c r="U51">
        <v>500</v>
      </c>
      <c r="V51">
        <v>5950</v>
      </c>
      <c r="W51">
        <v>530</v>
      </c>
      <c r="X51">
        <v>6560</v>
      </c>
      <c r="Y51">
        <v>630</v>
      </c>
      <c r="Z51">
        <v>8640</v>
      </c>
      <c r="AA51">
        <v>810</v>
      </c>
      <c r="AB51">
        <v>1490</v>
      </c>
      <c r="AC51">
        <v>150</v>
      </c>
      <c r="AD51">
        <v>1280</v>
      </c>
      <c r="AE51">
        <v>120</v>
      </c>
      <c r="AF51">
        <v>4870</v>
      </c>
      <c r="AG51">
        <v>440</v>
      </c>
      <c r="AH51">
        <v>1410</v>
      </c>
      <c r="AI51">
        <v>130</v>
      </c>
      <c r="AJ51">
        <v>10550</v>
      </c>
      <c r="AK51">
        <v>870</v>
      </c>
      <c r="AL51">
        <v>2580</v>
      </c>
      <c r="AM51">
        <v>230</v>
      </c>
      <c r="AN51">
        <v>10390</v>
      </c>
      <c r="AO51">
        <v>830</v>
      </c>
      <c r="AP51">
        <v>3550</v>
      </c>
      <c r="AQ51">
        <v>300</v>
      </c>
      <c r="AR51">
        <v>11110</v>
      </c>
      <c r="AS51">
        <v>900</v>
      </c>
      <c r="AT51">
        <v>2530</v>
      </c>
      <c r="AU51">
        <v>240</v>
      </c>
      <c r="AV51">
        <v>10880</v>
      </c>
      <c r="AW51">
        <v>920</v>
      </c>
      <c r="AX51">
        <v>326</v>
      </c>
      <c r="AY51">
        <v>21</v>
      </c>
      <c r="AZ51">
        <v>239</v>
      </c>
      <c r="BA51">
        <v>22</v>
      </c>
      <c r="BB51">
        <v>2630</v>
      </c>
      <c r="BC51">
        <v>220</v>
      </c>
      <c r="BD51">
        <v>2400</v>
      </c>
      <c r="BE51">
        <v>210</v>
      </c>
      <c r="BF51">
        <v>5590</v>
      </c>
      <c r="BG51">
        <v>500</v>
      </c>
      <c r="BH51">
        <v>10030</v>
      </c>
      <c r="BI51">
        <v>890</v>
      </c>
      <c r="BJ51" s="2">
        <v>12000</v>
      </c>
      <c r="BK51" s="2">
        <v>1100</v>
      </c>
      <c r="BL51">
        <v>11.1</v>
      </c>
      <c r="BM51">
        <v>4.0999999999999996</v>
      </c>
      <c r="BN51">
        <v>69</v>
      </c>
      <c r="BO51">
        <v>90</v>
      </c>
      <c r="BP51">
        <v>210</v>
      </c>
      <c r="BQ51">
        <v>160</v>
      </c>
      <c r="BR51" s="2">
        <v>86600</v>
      </c>
      <c r="BS51" s="2">
        <v>7500</v>
      </c>
      <c r="BT51">
        <v>33.9</v>
      </c>
      <c r="BU51">
        <v>9.8000000000000007</v>
      </c>
      <c r="BV51">
        <v>81.599999999999994</v>
      </c>
      <c r="BW51">
        <v>6.5</v>
      </c>
      <c r="BX51">
        <v>37.1</v>
      </c>
      <c r="BY51">
        <v>3.1</v>
      </c>
      <c r="BZ51">
        <v>35.4</v>
      </c>
      <c r="CA51">
        <v>2.5</v>
      </c>
      <c r="CB51">
        <v>36.700000000000003</v>
      </c>
      <c r="CC51">
        <v>3.2</v>
      </c>
      <c r="CD51">
        <v>36.5</v>
      </c>
      <c r="CE51">
        <v>2.8</v>
      </c>
      <c r="CF51">
        <v>34.1</v>
      </c>
      <c r="CG51">
        <v>3.3</v>
      </c>
      <c r="CH51">
        <v>35.6</v>
      </c>
      <c r="CI51">
        <v>3.1</v>
      </c>
      <c r="CJ51">
        <v>34</v>
      </c>
      <c r="CK51">
        <v>2.2999999999999998</v>
      </c>
      <c r="CL51">
        <v>35.6</v>
      </c>
      <c r="CM51">
        <v>2.7</v>
      </c>
      <c r="CN51">
        <v>34.799999999999997</v>
      </c>
      <c r="CO51">
        <v>2.1</v>
      </c>
      <c r="CP51">
        <v>35.9</v>
      </c>
      <c r="CQ51">
        <v>2.6</v>
      </c>
      <c r="CR51">
        <v>36.700000000000003</v>
      </c>
      <c r="CS51">
        <v>2</v>
      </c>
      <c r="CT51">
        <v>36.299999999999997</v>
      </c>
      <c r="CU51">
        <v>2.6</v>
      </c>
      <c r="CV51">
        <v>36.5</v>
      </c>
      <c r="CW51">
        <v>2.1</v>
      </c>
      <c r="CX51">
        <v>39.9</v>
      </c>
      <c r="CY51">
        <v>2.9</v>
      </c>
      <c r="CZ51">
        <v>35.4</v>
      </c>
      <c r="DA51">
        <v>2.2999999999999998</v>
      </c>
      <c r="DB51">
        <v>37</v>
      </c>
      <c r="DC51">
        <v>28</v>
      </c>
      <c r="DD51">
        <v>42.3</v>
      </c>
      <c r="DE51">
        <v>5.3</v>
      </c>
      <c r="DF51">
        <v>37.700000000000003</v>
      </c>
      <c r="DG51">
        <v>2.2999999999999998</v>
      </c>
      <c r="DH51">
        <v>38.4</v>
      </c>
      <c r="DI51">
        <v>2.7</v>
      </c>
      <c r="DJ51">
        <v>38</v>
      </c>
      <c r="DK51">
        <v>3.1</v>
      </c>
      <c r="DL51">
        <v>36.200000000000003</v>
      </c>
      <c r="DM51">
        <v>2.4</v>
      </c>
      <c r="DN51">
        <v>37</v>
      </c>
      <c r="DO51">
        <v>2.5</v>
      </c>
      <c r="DP51">
        <v>46</v>
      </c>
      <c r="DQ51">
        <v>19</v>
      </c>
      <c r="DR51">
        <v>3.28E-4</v>
      </c>
      <c r="DS51">
        <v>1.5999999999999999E-5</v>
      </c>
      <c r="DT51">
        <v>7420</v>
      </c>
      <c r="DU51">
        <v>640</v>
      </c>
      <c r="DV51">
        <v>500</v>
      </c>
      <c r="DW51">
        <v>650</v>
      </c>
      <c r="DX51">
        <v>-450</v>
      </c>
      <c r="DY51">
        <v>340</v>
      </c>
      <c r="DZ51">
        <v>3040</v>
      </c>
      <c r="EA51">
        <v>880</v>
      </c>
      <c r="EB51">
        <v>1400</v>
      </c>
      <c r="EC51">
        <v>110</v>
      </c>
      <c r="ED51">
        <v>6210</v>
      </c>
      <c r="EE51">
        <v>520</v>
      </c>
      <c r="EF51">
        <v>7720</v>
      </c>
      <c r="EG51">
        <v>540</v>
      </c>
      <c r="EH51">
        <v>8340</v>
      </c>
      <c r="EI51">
        <v>730</v>
      </c>
      <c r="EJ51">
        <v>11380</v>
      </c>
      <c r="EK51">
        <v>880</v>
      </c>
      <c r="EL51">
        <v>1930</v>
      </c>
      <c r="EM51">
        <v>190</v>
      </c>
      <c r="EN51">
        <v>1580</v>
      </c>
      <c r="EO51">
        <v>140</v>
      </c>
      <c r="EP51">
        <v>6280</v>
      </c>
      <c r="EQ51">
        <v>430</v>
      </c>
      <c r="ER51">
        <v>1820</v>
      </c>
      <c r="ES51">
        <v>140</v>
      </c>
      <c r="ET51">
        <v>13200</v>
      </c>
      <c r="EU51">
        <v>790</v>
      </c>
      <c r="EV51">
        <v>3270</v>
      </c>
      <c r="EW51">
        <v>240</v>
      </c>
      <c r="EX51">
        <v>13050</v>
      </c>
      <c r="EY51">
        <v>740</v>
      </c>
      <c r="EZ51">
        <v>4510</v>
      </c>
      <c r="FA51">
        <v>330</v>
      </c>
      <c r="FB51">
        <v>14000</v>
      </c>
      <c r="FC51">
        <v>810</v>
      </c>
      <c r="FD51">
        <v>3280</v>
      </c>
      <c r="FE51">
        <v>240</v>
      </c>
      <c r="FF51">
        <v>13720</v>
      </c>
      <c r="FG51">
        <v>890</v>
      </c>
      <c r="FH51">
        <v>196</v>
      </c>
      <c r="FI51">
        <v>24</v>
      </c>
      <c r="FJ51">
        <v>3300</v>
      </c>
      <c r="FK51">
        <v>200</v>
      </c>
      <c r="FL51">
        <v>3010</v>
      </c>
      <c r="FM51">
        <v>210</v>
      </c>
      <c r="FN51">
        <v>7050</v>
      </c>
      <c r="FO51">
        <v>570</v>
      </c>
      <c r="FP51">
        <v>12660</v>
      </c>
      <c r="FQ51">
        <v>840</v>
      </c>
      <c r="FR51" s="2">
        <v>15600</v>
      </c>
      <c r="FS51" s="2">
        <v>1000</v>
      </c>
      <c r="FT51">
        <v>15.3</v>
      </c>
      <c r="FU51">
        <v>6.4</v>
      </c>
      <c r="FV51" s="120" t="s">
        <v>459</v>
      </c>
    </row>
    <row r="52" spans="1:263" x14ac:dyDescent="0.25">
      <c r="A52" t="s">
        <v>578</v>
      </c>
      <c r="B52" t="s">
        <v>455</v>
      </c>
      <c r="C52" t="s">
        <v>579</v>
      </c>
      <c r="D52" t="s">
        <v>457</v>
      </c>
      <c r="E52" s="1">
        <v>0.56902152777777781</v>
      </c>
      <c r="F52">
        <v>44.337000000000003</v>
      </c>
      <c r="G52" t="s">
        <v>580</v>
      </c>
      <c r="H52" s="2">
        <v>294000</v>
      </c>
      <c r="I52" s="2">
        <v>12000</v>
      </c>
      <c r="J52">
        <v>37090</v>
      </c>
      <c r="K52">
        <v>540</v>
      </c>
      <c r="L52">
        <v>42300</v>
      </c>
      <c r="M52">
        <v>270</v>
      </c>
      <c r="N52">
        <v>6690</v>
      </c>
      <c r="O52">
        <v>710</v>
      </c>
      <c r="P52">
        <v>105820</v>
      </c>
      <c r="Q52">
        <v>740</v>
      </c>
      <c r="R52">
        <v>2270</v>
      </c>
      <c r="S52">
        <v>130</v>
      </c>
      <c r="T52">
        <v>3710</v>
      </c>
      <c r="U52">
        <v>440</v>
      </c>
      <c r="V52">
        <v>4770</v>
      </c>
      <c r="W52">
        <v>570</v>
      </c>
      <c r="X52">
        <v>5250</v>
      </c>
      <c r="Y52">
        <v>640</v>
      </c>
      <c r="Z52">
        <v>6910</v>
      </c>
      <c r="AA52">
        <v>910</v>
      </c>
      <c r="AB52">
        <v>1130</v>
      </c>
      <c r="AC52">
        <v>140</v>
      </c>
      <c r="AD52">
        <v>1100</v>
      </c>
      <c r="AE52">
        <v>130</v>
      </c>
      <c r="AF52">
        <v>3960</v>
      </c>
      <c r="AG52">
        <v>440</v>
      </c>
      <c r="AH52">
        <v>1140</v>
      </c>
      <c r="AI52">
        <v>150</v>
      </c>
      <c r="AJ52">
        <v>8530</v>
      </c>
      <c r="AK52">
        <v>940</v>
      </c>
      <c r="AL52">
        <v>1870</v>
      </c>
      <c r="AM52">
        <v>210</v>
      </c>
      <c r="AN52">
        <v>8240</v>
      </c>
      <c r="AO52">
        <v>930</v>
      </c>
      <c r="AP52">
        <v>2960</v>
      </c>
      <c r="AQ52">
        <v>350</v>
      </c>
      <c r="AR52" s="2">
        <v>8900</v>
      </c>
      <c r="AS52" s="2">
        <v>1000</v>
      </c>
      <c r="AT52">
        <v>1920</v>
      </c>
      <c r="AU52">
        <v>230</v>
      </c>
      <c r="AV52" s="2">
        <v>8800</v>
      </c>
      <c r="AW52" s="2">
        <v>1000</v>
      </c>
      <c r="AX52">
        <v>274</v>
      </c>
      <c r="AY52">
        <v>20</v>
      </c>
      <c r="AZ52">
        <v>202</v>
      </c>
      <c r="BA52">
        <v>18</v>
      </c>
      <c r="BB52">
        <v>2270</v>
      </c>
      <c r="BC52">
        <v>240</v>
      </c>
      <c r="BD52">
        <v>1970</v>
      </c>
      <c r="BE52">
        <v>220</v>
      </c>
      <c r="BF52">
        <v>4710</v>
      </c>
      <c r="BG52">
        <v>530</v>
      </c>
      <c r="BH52">
        <v>8070</v>
      </c>
      <c r="BI52">
        <v>960</v>
      </c>
      <c r="BJ52" s="2">
        <v>9900</v>
      </c>
      <c r="BK52" s="2">
        <v>1100</v>
      </c>
      <c r="BL52">
        <v>8.1999999999999993</v>
      </c>
      <c r="BM52">
        <v>3</v>
      </c>
      <c r="BN52">
        <v>-60</v>
      </c>
      <c r="BO52">
        <v>520</v>
      </c>
      <c r="BP52">
        <v>110</v>
      </c>
      <c r="BQ52">
        <v>210</v>
      </c>
      <c r="BR52" s="2">
        <v>87000</v>
      </c>
      <c r="BS52" s="2">
        <v>10000</v>
      </c>
      <c r="BT52">
        <v>43.3</v>
      </c>
      <c r="BU52">
        <v>9.6</v>
      </c>
      <c r="BV52">
        <v>78.400000000000006</v>
      </c>
      <c r="BW52">
        <v>9.4</v>
      </c>
      <c r="BX52">
        <v>38.9</v>
      </c>
      <c r="BY52">
        <v>3.3</v>
      </c>
      <c r="BZ52">
        <v>37.4</v>
      </c>
      <c r="CA52">
        <v>3.5</v>
      </c>
      <c r="CB52">
        <v>39.200000000000003</v>
      </c>
      <c r="CC52">
        <v>3.5</v>
      </c>
      <c r="CD52">
        <v>39.4</v>
      </c>
      <c r="CE52">
        <v>4</v>
      </c>
      <c r="CF52">
        <v>34.5</v>
      </c>
      <c r="CG52">
        <v>3.9</v>
      </c>
      <c r="CH52">
        <v>37.700000000000003</v>
      </c>
      <c r="CI52">
        <v>3.3</v>
      </c>
      <c r="CJ52">
        <v>34.1</v>
      </c>
      <c r="CK52">
        <v>2.8</v>
      </c>
      <c r="CL52">
        <v>40.200000000000003</v>
      </c>
      <c r="CM52">
        <v>3.9</v>
      </c>
      <c r="CN52">
        <v>36.200000000000003</v>
      </c>
      <c r="CO52">
        <v>2.7</v>
      </c>
      <c r="CP52">
        <v>34.5</v>
      </c>
      <c r="CQ52">
        <v>2.7</v>
      </c>
      <c r="CR52">
        <v>37.5</v>
      </c>
      <c r="CS52">
        <v>2.9</v>
      </c>
      <c r="CT52">
        <v>38.4</v>
      </c>
      <c r="CU52">
        <v>3</v>
      </c>
      <c r="CV52">
        <v>37.1</v>
      </c>
      <c r="CW52">
        <v>3.1</v>
      </c>
      <c r="CX52">
        <v>37.5</v>
      </c>
      <c r="CY52">
        <v>3.3</v>
      </c>
      <c r="CZ52">
        <v>36.4</v>
      </c>
      <c r="DA52">
        <v>2.9</v>
      </c>
      <c r="DB52">
        <v>-40</v>
      </c>
      <c r="DC52">
        <v>24</v>
      </c>
      <c r="DD52">
        <v>35.799999999999997</v>
      </c>
      <c r="DE52">
        <v>7.1</v>
      </c>
      <c r="DF52">
        <v>38.700000000000003</v>
      </c>
      <c r="DG52">
        <v>2.8</v>
      </c>
      <c r="DH52">
        <v>37.200000000000003</v>
      </c>
      <c r="DI52">
        <v>2.9</v>
      </c>
      <c r="DJ52">
        <v>37.4</v>
      </c>
      <c r="DK52">
        <v>3.3</v>
      </c>
      <c r="DL52">
        <v>38</v>
      </c>
      <c r="DM52">
        <v>3.1</v>
      </c>
      <c r="DN52">
        <v>36</v>
      </c>
      <c r="DO52">
        <v>2.8</v>
      </c>
      <c r="DP52">
        <v>36</v>
      </c>
      <c r="DQ52">
        <v>17</v>
      </c>
      <c r="DR52">
        <v>2.81E-4</v>
      </c>
      <c r="DS52">
        <v>1.8E-5</v>
      </c>
      <c r="DT52">
        <v>6040</v>
      </c>
      <c r="DU52">
        <v>710</v>
      </c>
      <c r="DV52">
        <v>80</v>
      </c>
      <c r="DW52">
        <v>760</v>
      </c>
      <c r="DX52">
        <v>-210</v>
      </c>
      <c r="DY52">
        <v>380</v>
      </c>
      <c r="DZ52">
        <v>4230</v>
      </c>
      <c r="EA52">
        <v>940</v>
      </c>
      <c r="EB52">
        <v>1210</v>
      </c>
      <c r="EC52">
        <v>150</v>
      </c>
      <c r="ED52">
        <v>5750</v>
      </c>
      <c r="EE52">
        <v>480</v>
      </c>
      <c r="EF52">
        <v>7530</v>
      </c>
      <c r="EG52">
        <v>710</v>
      </c>
      <c r="EH52">
        <v>8080</v>
      </c>
      <c r="EI52">
        <v>730</v>
      </c>
      <c r="EJ52" s="2">
        <v>11500</v>
      </c>
      <c r="EK52" s="2">
        <v>1200</v>
      </c>
      <c r="EL52">
        <v>1630</v>
      </c>
      <c r="EM52">
        <v>190</v>
      </c>
      <c r="EN52">
        <v>1620</v>
      </c>
      <c r="EO52">
        <v>140</v>
      </c>
      <c r="EP52">
        <v>5770</v>
      </c>
      <c r="EQ52">
        <v>480</v>
      </c>
      <c r="ER52">
        <v>1870</v>
      </c>
      <c r="ES52">
        <v>180</v>
      </c>
      <c r="ET52">
        <v>12580</v>
      </c>
      <c r="EU52">
        <v>950</v>
      </c>
      <c r="EV52">
        <v>2750</v>
      </c>
      <c r="EW52">
        <v>220</v>
      </c>
      <c r="EX52">
        <v>12550</v>
      </c>
      <c r="EY52">
        <v>950</v>
      </c>
      <c r="EZ52">
        <v>4470</v>
      </c>
      <c r="FA52">
        <v>350</v>
      </c>
      <c r="FB52" s="2">
        <v>12900</v>
      </c>
      <c r="FC52" s="2">
        <v>1100</v>
      </c>
      <c r="FD52">
        <v>2930</v>
      </c>
      <c r="FE52">
        <v>260</v>
      </c>
      <c r="FF52" s="2">
        <v>12900</v>
      </c>
      <c r="FG52" s="2">
        <v>1000</v>
      </c>
      <c r="FH52">
        <v>151</v>
      </c>
      <c r="FI52">
        <v>30</v>
      </c>
      <c r="FJ52">
        <v>3240</v>
      </c>
      <c r="FK52">
        <v>240</v>
      </c>
      <c r="FL52">
        <v>2740</v>
      </c>
      <c r="FM52">
        <v>220</v>
      </c>
      <c r="FN52">
        <v>6790</v>
      </c>
      <c r="FO52">
        <v>600</v>
      </c>
      <c r="FP52" s="2">
        <v>12400</v>
      </c>
      <c r="FQ52" s="2">
        <v>1000</v>
      </c>
      <c r="FR52" s="2">
        <v>14200</v>
      </c>
      <c r="FS52" s="2">
        <v>1100</v>
      </c>
      <c r="FT52">
        <v>10.8</v>
      </c>
      <c r="FU52">
        <v>5</v>
      </c>
      <c r="FV52" s="120" t="s">
        <v>459</v>
      </c>
    </row>
    <row r="53" spans="1:263" x14ac:dyDescent="0.25">
      <c r="A53" t="s">
        <v>581</v>
      </c>
      <c r="B53" t="s">
        <v>455</v>
      </c>
      <c r="C53" t="s">
        <v>582</v>
      </c>
      <c r="D53" t="s">
        <v>457</v>
      </c>
      <c r="E53" s="1">
        <v>0.56983495370370374</v>
      </c>
      <c r="F53">
        <v>45.06</v>
      </c>
      <c r="G53" t="s">
        <v>583</v>
      </c>
      <c r="H53" s="2">
        <v>293000</v>
      </c>
      <c r="I53" s="2">
        <v>13000</v>
      </c>
      <c r="J53">
        <v>37050</v>
      </c>
      <c r="K53">
        <v>490</v>
      </c>
      <c r="L53">
        <v>44010</v>
      </c>
      <c r="M53">
        <v>250</v>
      </c>
      <c r="N53">
        <v>6620</v>
      </c>
      <c r="O53">
        <v>750</v>
      </c>
      <c r="P53">
        <v>104400</v>
      </c>
      <c r="Q53">
        <v>840</v>
      </c>
      <c r="R53">
        <v>2220</v>
      </c>
      <c r="S53">
        <v>110</v>
      </c>
      <c r="T53">
        <v>3790</v>
      </c>
      <c r="U53">
        <v>510</v>
      </c>
      <c r="V53">
        <v>4760</v>
      </c>
      <c r="W53">
        <v>620</v>
      </c>
      <c r="X53">
        <v>5150</v>
      </c>
      <c r="Y53">
        <v>670</v>
      </c>
      <c r="Z53">
        <v>6930</v>
      </c>
      <c r="AA53">
        <v>910</v>
      </c>
      <c r="AB53">
        <v>1210</v>
      </c>
      <c r="AC53">
        <v>170</v>
      </c>
      <c r="AD53">
        <v>1000</v>
      </c>
      <c r="AE53">
        <v>140</v>
      </c>
      <c r="AF53">
        <v>3810</v>
      </c>
      <c r="AG53">
        <v>500</v>
      </c>
      <c r="AH53">
        <v>1030</v>
      </c>
      <c r="AI53">
        <v>150</v>
      </c>
      <c r="AJ53" s="2">
        <v>8200</v>
      </c>
      <c r="AK53" s="2">
        <v>1000</v>
      </c>
      <c r="AL53">
        <v>1970</v>
      </c>
      <c r="AM53">
        <v>260</v>
      </c>
      <c r="AN53" s="2">
        <v>8700</v>
      </c>
      <c r="AO53" s="2">
        <v>1100</v>
      </c>
      <c r="AP53">
        <v>2840</v>
      </c>
      <c r="AQ53">
        <v>360</v>
      </c>
      <c r="AR53" s="2">
        <v>8400</v>
      </c>
      <c r="AS53" s="2">
        <v>1100</v>
      </c>
      <c r="AT53">
        <v>2080</v>
      </c>
      <c r="AU53">
        <v>270</v>
      </c>
      <c r="AV53" s="2">
        <v>8400</v>
      </c>
      <c r="AW53" s="2">
        <v>1100</v>
      </c>
      <c r="AX53">
        <v>317</v>
      </c>
      <c r="AY53">
        <v>20</v>
      </c>
      <c r="AZ53">
        <v>206</v>
      </c>
      <c r="BA53">
        <v>21</v>
      </c>
      <c r="BB53">
        <v>2260</v>
      </c>
      <c r="BC53">
        <v>280</v>
      </c>
      <c r="BD53">
        <v>1990</v>
      </c>
      <c r="BE53">
        <v>250</v>
      </c>
      <c r="BF53">
        <v>4910</v>
      </c>
      <c r="BG53">
        <v>630</v>
      </c>
      <c r="BH53" s="2">
        <v>8100</v>
      </c>
      <c r="BI53" s="2">
        <v>1000</v>
      </c>
      <c r="BJ53" s="2">
        <v>9600</v>
      </c>
      <c r="BK53" s="2">
        <v>1200</v>
      </c>
      <c r="BL53">
        <v>6.7</v>
      </c>
      <c r="BM53">
        <v>2.8</v>
      </c>
      <c r="BN53">
        <v>0</v>
      </c>
      <c r="BO53">
        <v>120</v>
      </c>
      <c r="BP53">
        <v>160</v>
      </c>
      <c r="BQ53">
        <v>210</v>
      </c>
      <c r="BR53" s="2">
        <v>87000</v>
      </c>
      <c r="BS53" s="2">
        <v>11000</v>
      </c>
      <c r="BT53">
        <v>31</v>
      </c>
      <c r="BU53">
        <v>11</v>
      </c>
      <c r="BV53">
        <v>77.400000000000006</v>
      </c>
      <c r="BW53">
        <v>9.5</v>
      </c>
      <c r="BX53">
        <v>40.1</v>
      </c>
      <c r="BY53">
        <v>3.4</v>
      </c>
      <c r="BZ53">
        <v>36</v>
      </c>
      <c r="CA53">
        <v>3</v>
      </c>
      <c r="CB53">
        <v>37.6</v>
      </c>
      <c r="CC53">
        <v>3.2</v>
      </c>
      <c r="CD53">
        <v>36.6</v>
      </c>
      <c r="CE53">
        <v>2.9</v>
      </c>
      <c r="CF53">
        <v>39.1</v>
      </c>
      <c r="CG53">
        <v>3.9</v>
      </c>
      <c r="CH53">
        <v>37.4</v>
      </c>
      <c r="CI53">
        <v>3.5</v>
      </c>
      <c r="CJ53">
        <v>35.700000000000003</v>
      </c>
      <c r="CK53">
        <v>2.7</v>
      </c>
      <c r="CL53">
        <v>35.700000000000003</v>
      </c>
      <c r="CM53">
        <v>3.6</v>
      </c>
      <c r="CN53">
        <v>36.1</v>
      </c>
      <c r="CO53">
        <v>2.6</v>
      </c>
      <c r="CP53">
        <v>39</v>
      </c>
      <c r="CQ53">
        <v>2.8</v>
      </c>
      <c r="CR53">
        <v>39.299999999999997</v>
      </c>
      <c r="CS53">
        <v>3.1</v>
      </c>
      <c r="CT53">
        <v>37.799999999999997</v>
      </c>
      <c r="CU53">
        <v>2.8</v>
      </c>
      <c r="CV53">
        <v>38.200000000000003</v>
      </c>
      <c r="CW53">
        <v>3.1</v>
      </c>
      <c r="CX53">
        <v>41.3</v>
      </c>
      <c r="CY53">
        <v>3.4</v>
      </c>
      <c r="CZ53">
        <v>37</v>
      </c>
      <c r="DA53">
        <v>3</v>
      </c>
      <c r="DB53">
        <v>6</v>
      </c>
      <c r="DC53">
        <v>30</v>
      </c>
      <c r="DD53">
        <v>38.299999999999997</v>
      </c>
      <c r="DE53">
        <v>7.4</v>
      </c>
      <c r="DF53">
        <v>38.6</v>
      </c>
      <c r="DG53">
        <v>2.9</v>
      </c>
      <c r="DH53">
        <v>39.700000000000003</v>
      </c>
      <c r="DI53">
        <v>3</v>
      </c>
      <c r="DJ53">
        <v>39</v>
      </c>
      <c r="DK53">
        <v>3.3</v>
      </c>
      <c r="DL53">
        <v>38.1</v>
      </c>
      <c r="DM53">
        <v>3.2</v>
      </c>
      <c r="DN53">
        <v>37.6</v>
      </c>
      <c r="DO53">
        <v>3.1</v>
      </c>
      <c r="DP53">
        <v>36</v>
      </c>
      <c r="DQ53">
        <v>19</v>
      </c>
      <c r="DR53">
        <v>2.7900000000000001E-4</v>
      </c>
      <c r="DS53">
        <v>1.5E-5</v>
      </c>
      <c r="DT53">
        <v>5960</v>
      </c>
      <c r="DU53">
        <v>750</v>
      </c>
      <c r="DV53">
        <v>100</v>
      </c>
      <c r="DW53">
        <v>690</v>
      </c>
      <c r="DX53">
        <v>-320</v>
      </c>
      <c r="DY53">
        <v>400</v>
      </c>
      <c r="DZ53" s="2">
        <v>3000</v>
      </c>
      <c r="EA53" s="2">
        <v>1100</v>
      </c>
      <c r="EB53">
        <v>1200</v>
      </c>
      <c r="EC53">
        <v>150</v>
      </c>
      <c r="ED53">
        <v>5880</v>
      </c>
      <c r="EE53">
        <v>500</v>
      </c>
      <c r="EF53">
        <v>7230</v>
      </c>
      <c r="EG53">
        <v>600</v>
      </c>
      <c r="EH53">
        <v>7720</v>
      </c>
      <c r="EI53">
        <v>660</v>
      </c>
      <c r="EJ53">
        <v>10630</v>
      </c>
      <c r="EK53">
        <v>850</v>
      </c>
      <c r="EL53">
        <v>1910</v>
      </c>
      <c r="EM53">
        <v>190</v>
      </c>
      <c r="EN53">
        <v>1630</v>
      </c>
      <c r="EO53">
        <v>150</v>
      </c>
      <c r="EP53">
        <v>6130</v>
      </c>
      <c r="EQ53">
        <v>460</v>
      </c>
      <c r="ER53">
        <v>1640</v>
      </c>
      <c r="ES53">
        <v>170</v>
      </c>
      <c r="ET53">
        <v>12520</v>
      </c>
      <c r="EU53">
        <v>910</v>
      </c>
      <c r="EV53">
        <v>3130</v>
      </c>
      <c r="EW53">
        <v>220</v>
      </c>
      <c r="EX53" s="2">
        <v>13600</v>
      </c>
      <c r="EY53" s="2">
        <v>1100</v>
      </c>
      <c r="EZ53">
        <v>4430</v>
      </c>
      <c r="FA53">
        <v>330</v>
      </c>
      <c r="FB53" s="2">
        <v>13300</v>
      </c>
      <c r="FC53" s="2">
        <v>1100</v>
      </c>
      <c r="FD53">
        <v>3230</v>
      </c>
      <c r="FE53">
        <v>270</v>
      </c>
      <c r="FF53" s="2">
        <v>13100</v>
      </c>
      <c r="FG53" s="2">
        <v>1100</v>
      </c>
      <c r="FH53">
        <v>167</v>
      </c>
      <c r="FI53">
        <v>32</v>
      </c>
      <c r="FJ53">
        <v>3230</v>
      </c>
      <c r="FK53">
        <v>240</v>
      </c>
      <c r="FL53">
        <v>2920</v>
      </c>
      <c r="FM53">
        <v>220</v>
      </c>
      <c r="FN53">
        <v>7070</v>
      </c>
      <c r="FO53">
        <v>600</v>
      </c>
      <c r="FP53" s="2">
        <v>12400</v>
      </c>
      <c r="FQ53" s="2">
        <v>1000</v>
      </c>
      <c r="FR53" s="2">
        <v>14800</v>
      </c>
      <c r="FS53" s="2">
        <v>1200</v>
      </c>
      <c r="FT53">
        <v>8.1</v>
      </c>
      <c r="FU53">
        <v>4.3</v>
      </c>
      <c r="FV53" s="120" t="s">
        <v>459</v>
      </c>
    </row>
    <row r="54" spans="1:263" x14ac:dyDescent="0.25">
      <c r="A54" t="s">
        <v>584</v>
      </c>
      <c r="B54" t="s">
        <v>455</v>
      </c>
      <c r="C54" t="s">
        <v>585</v>
      </c>
      <c r="D54" t="s">
        <v>457</v>
      </c>
      <c r="E54" s="1">
        <v>0.57065162037037032</v>
      </c>
      <c r="F54">
        <v>45.06</v>
      </c>
      <c r="G54" t="s">
        <v>586</v>
      </c>
      <c r="H54" s="2">
        <v>281000</v>
      </c>
      <c r="I54" s="2">
        <v>12000</v>
      </c>
      <c r="J54">
        <v>37160</v>
      </c>
      <c r="K54">
        <v>470</v>
      </c>
      <c r="L54">
        <v>45680</v>
      </c>
      <c r="M54">
        <v>260</v>
      </c>
      <c r="N54">
        <v>5900</v>
      </c>
      <c r="O54">
        <v>710</v>
      </c>
      <c r="P54">
        <v>103420</v>
      </c>
      <c r="Q54">
        <v>720</v>
      </c>
      <c r="R54">
        <v>2180</v>
      </c>
      <c r="S54">
        <v>100</v>
      </c>
      <c r="T54">
        <v>3170</v>
      </c>
      <c r="U54">
        <v>410</v>
      </c>
      <c r="V54">
        <v>4140</v>
      </c>
      <c r="W54">
        <v>580</v>
      </c>
      <c r="X54">
        <v>4440</v>
      </c>
      <c r="Y54">
        <v>600</v>
      </c>
      <c r="Z54">
        <v>6150</v>
      </c>
      <c r="AA54">
        <v>880</v>
      </c>
      <c r="AB54">
        <v>950</v>
      </c>
      <c r="AC54">
        <v>160</v>
      </c>
      <c r="AD54">
        <v>940</v>
      </c>
      <c r="AE54">
        <v>130</v>
      </c>
      <c r="AF54">
        <v>3290</v>
      </c>
      <c r="AG54">
        <v>440</v>
      </c>
      <c r="AH54">
        <v>930</v>
      </c>
      <c r="AI54">
        <v>120</v>
      </c>
      <c r="AJ54">
        <v>6900</v>
      </c>
      <c r="AK54">
        <v>920</v>
      </c>
      <c r="AL54">
        <v>1530</v>
      </c>
      <c r="AM54">
        <v>210</v>
      </c>
      <c r="AN54" s="2">
        <v>7500</v>
      </c>
      <c r="AO54" s="2">
        <v>1000</v>
      </c>
      <c r="AP54">
        <v>2470</v>
      </c>
      <c r="AQ54">
        <v>320</v>
      </c>
      <c r="AR54" s="2">
        <v>7700</v>
      </c>
      <c r="AS54" s="2">
        <v>1000</v>
      </c>
      <c r="AT54">
        <v>1650</v>
      </c>
      <c r="AU54">
        <v>230</v>
      </c>
      <c r="AV54">
        <v>7310</v>
      </c>
      <c r="AW54">
        <v>960</v>
      </c>
      <c r="AX54">
        <v>327</v>
      </c>
      <c r="AY54">
        <v>23</v>
      </c>
      <c r="AZ54">
        <v>214</v>
      </c>
      <c r="BA54">
        <v>23</v>
      </c>
      <c r="BB54">
        <v>1900</v>
      </c>
      <c r="BC54">
        <v>240</v>
      </c>
      <c r="BD54">
        <v>1760</v>
      </c>
      <c r="BE54">
        <v>230</v>
      </c>
      <c r="BF54">
        <v>4270</v>
      </c>
      <c r="BG54">
        <v>560</v>
      </c>
      <c r="BH54">
        <v>6980</v>
      </c>
      <c r="BI54">
        <v>960</v>
      </c>
      <c r="BJ54" s="2">
        <v>8800</v>
      </c>
      <c r="BK54" s="2">
        <v>1200</v>
      </c>
      <c r="BL54">
        <v>4.7</v>
      </c>
      <c r="BM54">
        <v>2.4</v>
      </c>
      <c r="BN54">
        <v>72</v>
      </c>
      <c r="BO54">
        <v>54</v>
      </c>
      <c r="BP54">
        <v>120</v>
      </c>
      <c r="BQ54">
        <v>180</v>
      </c>
      <c r="BR54" s="2">
        <v>77000</v>
      </c>
      <c r="BS54" s="2">
        <v>10000</v>
      </c>
      <c r="BT54">
        <v>38</v>
      </c>
      <c r="BU54">
        <v>13</v>
      </c>
      <c r="BV54">
        <v>80</v>
      </c>
      <c r="BW54">
        <v>12</v>
      </c>
      <c r="BX54">
        <v>36.299999999999997</v>
      </c>
      <c r="BY54">
        <v>2.5</v>
      </c>
      <c r="BZ54">
        <v>36.5</v>
      </c>
      <c r="CA54">
        <v>3.7</v>
      </c>
      <c r="CB54">
        <v>38.6</v>
      </c>
      <c r="CC54">
        <v>3.6</v>
      </c>
      <c r="CD54">
        <v>37</v>
      </c>
      <c r="CE54">
        <v>3.8</v>
      </c>
      <c r="CF54">
        <v>33.9</v>
      </c>
      <c r="CG54">
        <v>5</v>
      </c>
      <c r="CH54">
        <v>39.700000000000003</v>
      </c>
      <c r="CI54">
        <v>3.8</v>
      </c>
      <c r="CJ54">
        <v>35.4</v>
      </c>
      <c r="CK54">
        <v>3.1</v>
      </c>
      <c r="CL54">
        <v>34.799999999999997</v>
      </c>
      <c r="CM54">
        <v>3.7</v>
      </c>
      <c r="CN54">
        <v>35.4</v>
      </c>
      <c r="CO54">
        <v>2.4</v>
      </c>
      <c r="CP54">
        <v>33.9</v>
      </c>
      <c r="CQ54">
        <v>3.6</v>
      </c>
      <c r="CR54">
        <v>38</v>
      </c>
      <c r="CS54">
        <v>3</v>
      </c>
      <c r="CT54">
        <v>37.9</v>
      </c>
      <c r="CU54">
        <v>3</v>
      </c>
      <c r="CV54">
        <v>38.799999999999997</v>
      </c>
      <c r="CW54">
        <v>3</v>
      </c>
      <c r="CX54">
        <v>39.1</v>
      </c>
      <c r="CY54">
        <v>3.1</v>
      </c>
      <c r="CZ54">
        <v>37.4</v>
      </c>
      <c r="DA54">
        <v>3.2</v>
      </c>
      <c r="DB54">
        <v>43</v>
      </c>
      <c r="DC54">
        <v>41</v>
      </c>
      <c r="DD54">
        <v>43.3</v>
      </c>
      <c r="DE54">
        <v>8.3000000000000007</v>
      </c>
      <c r="DF54">
        <v>39.5</v>
      </c>
      <c r="DG54">
        <v>3.3</v>
      </c>
      <c r="DH54">
        <v>39.6</v>
      </c>
      <c r="DI54">
        <v>3.5</v>
      </c>
      <c r="DJ54">
        <v>39.4</v>
      </c>
      <c r="DK54">
        <v>3.7</v>
      </c>
      <c r="DL54">
        <v>38.200000000000003</v>
      </c>
      <c r="DM54">
        <v>3.4</v>
      </c>
      <c r="DN54">
        <v>39.299999999999997</v>
      </c>
      <c r="DO54">
        <v>3.6</v>
      </c>
      <c r="DP54">
        <v>33</v>
      </c>
      <c r="DQ54">
        <v>28</v>
      </c>
      <c r="DR54">
        <v>2.9100000000000003E-4</v>
      </c>
      <c r="DS54">
        <v>1.5999999999999999E-5</v>
      </c>
      <c r="DT54">
        <v>5240</v>
      </c>
      <c r="DU54">
        <v>710</v>
      </c>
      <c r="DV54">
        <v>970</v>
      </c>
      <c r="DW54">
        <v>740</v>
      </c>
      <c r="DX54">
        <v>-250</v>
      </c>
      <c r="DY54">
        <v>370</v>
      </c>
      <c r="DZ54" s="2">
        <v>3600</v>
      </c>
      <c r="EA54" s="2">
        <v>1200</v>
      </c>
      <c r="EB54">
        <v>1240</v>
      </c>
      <c r="EC54">
        <v>180</v>
      </c>
      <c r="ED54">
        <v>5290</v>
      </c>
      <c r="EE54">
        <v>370</v>
      </c>
      <c r="EF54">
        <v>7300</v>
      </c>
      <c r="EG54">
        <v>740</v>
      </c>
      <c r="EH54">
        <v>7900</v>
      </c>
      <c r="EI54">
        <v>730</v>
      </c>
      <c r="EJ54" s="2">
        <v>10700</v>
      </c>
      <c r="EK54" s="2">
        <v>1100</v>
      </c>
      <c r="EL54">
        <v>1710</v>
      </c>
      <c r="EM54">
        <v>250</v>
      </c>
      <c r="EN54">
        <v>1750</v>
      </c>
      <c r="EO54">
        <v>170</v>
      </c>
      <c r="EP54">
        <v>6150</v>
      </c>
      <c r="EQ54">
        <v>540</v>
      </c>
      <c r="ER54">
        <v>1580</v>
      </c>
      <c r="ES54">
        <v>170</v>
      </c>
      <c r="ET54">
        <v>12240</v>
      </c>
      <c r="EU54">
        <v>840</v>
      </c>
      <c r="EV54">
        <v>2740</v>
      </c>
      <c r="EW54">
        <v>290</v>
      </c>
      <c r="EX54" s="2">
        <v>13600</v>
      </c>
      <c r="EY54" s="2">
        <v>1100</v>
      </c>
      <c r="EZ54">
        <v>4450</v>
      </c>
      <c r="FA54">
        <v>350</v>
      </c>
      <c r="FB54" s="2">
        <v>13600</v>
      </c>
      <c r="FC54" s="2">
        <v>1100</v>
      </c>
      <c r="FD54">
        <v>3070</v>
      </c>
      <c r="FE54">
        <v>250</v>
      </c>
      <c r="FF54" s="2">
        <v>13300</v>
      </c>
      <c r="FG54" s="2">
        <v>1100</v>
      </c>
      <c r="FH54">
        <v>194</v>
      </c>
      <c r="FI54">
        <v>37</v>
      </c>
      <c r="FJ54">
        <v>3300</v>
      </c>
      <c r="FK54">
        <v>280</v>
      </c>
      <c r="FL54">
        <v>2900</v>
      </c>
      <c r="FM54">
        <v>250</v>
      </c>
      <c r="FN54">
        <v>7160</v>
      </c>
      <c r="FO54">
        <v>680</v>
      </c>
      <c r="FP54" s="2">
        <v>12400</v>
      </c>
      <c r="FQ54" s="2">
        <v>1100</v>
      </c>
      <c r="FR54" s="2">
        <v>15400</v>
      </c>
      <c r="FS54" s="2">
        <v>1400</v>
      </c>
      <c r="FT54">
        <v>5.4</v>
      </c>
      <c r="FU54">
        <v>4.5</v>
      </c>
      <c r="FV54" s="120" t="s">
        <v>459</v>
      </c>
    </row>
    <row r="56" spans="1:263" x14ac:dyDescent="0.25">
      <c r="A56" t="s">
        <v>587</v>
      </c>
      <c r="B56" t="s">
        <v>455</v>
      </c>
      <c r="C56" t="s">
        <v>588</v>
      </c>
      <c r="D56" t="s">
        <v>457</v>
      </c>
      <c r="E56" s="1">
        <v>0.52762013888888892</v>
      </c>
      <c r="F56">
        <v>38.313000000000002</v>
      </c>
      <c r="G56" t="s">
        <v>589</v>
      </c>
      <c r="H56" s="2">
        <v>2607000</v>
      </c>
      <c r="I56" s="2">
        <v>84000</v>
      </c>
      <c r="J56" s="2">
        <v>1435000</v>
      </c>
      <c r="K56" s="2">
        <v>56000</v>
      </c>
      <c r="L56">
        <v>47850</v>
      </c>
      <c r="M56">
        <v>290</v>
      </c>
      <c r="N56" s="2">
        <v>89800</v>
      </c>
      <c r="O56" s="2">
        <v>3000</v>
      </c>
      <c r="P56" s="2">
        <v>259000</v>
      </c>
      <c r="Q56" s="2">
        <v>5900</v>
      </c>
      <c r="R56">
        <v>8360</v>
      </c>
      <c r="S56">
        <v>300</v>
      </c>
      <c r="T56" s="2">
        <v>24300</v>
      </c>
      <c r="U56" s="2">
        <v>1100</v>
      </c>
      <c r="V56" s="2">
        <v>199400</v>
      </c>
      <c r="W56" s="2">
        <v>7200</v>
      </c>
      <c r="X56" s="2">
        <v>366000</v>
      </c>
      <c r="Y56" s="2">
        <v>13000</v>
      </c>
      <c r="Z56" s="2">
        <v>41900</v>
      </c>
      <c r="AA56" s="2">
        <v>1800</v>
      </c>
      <c r="AB56" s="2">
        <v>24200</v>
      </c>
      <c r="AC56" s="2">
        <v>1000</v>
      </c>
      <c r="AD56">
        <v>2290</v>
      </c>
      <c r="AE56">
        <v>120</v>
      </c>
      <c r="AF56">
        <v>2700</v>
      </c>
      <c r="AG56">
        <v>150</v>
      </c>
      <c r="AH56">
        <v>2010</v>
      </c>
      <c r="AI56">
        <v>110</v>
      </c>
      <c r="AJ56">
        <v>1450</v>
      </c>
      <c r="AK56">
        <v>100</v>
      </c>
      <c r="AL56">
        <v>1900</v>
      </c>
      <c r="AM56">
        <v>110</v>
      </c>
      <c r="AN56">
        <v>1670</v>
      </c>
      <c r="AO56">
        <v>100</v>
      </c>
      <c r="AP56">
        <v>1630</v>
      </c>
      <c r="AQ56">
        <v>110</v>
      </c>
      <c r="AR56">
        <v>736</v>
      </c>
      <c r="AS56">
        <v>68</v>
      </c>
      <c r="AT56">
        <v>1277</v>
      </c>
      <c r="AU56">
        <v>73</v>
      </c>
      <c r="AV56">
        <v>1396</v>
      </c>
      <c r="AW56">
        <v>82</v>
      </c>
      <c r="AX56">
        <v>583</v>
      </c>
      <c r="AY56">
        <v>31</v>
      </c>
      <c r="AZ56">
        <v>212</v>
      </c>
      <c r="BA56">
        <v>18</v>
      </c>
      <c r="BB56">
        <v>2602</v>
      </c>
      <c r="BC56">
        <v>78</v>
      </c>
      <c r="BD56">
        <v>756</v>
      </c>
      <c r="BE56">
        <v>37</v>
      </c>
      <c r="BF56">
        <v>1910</v>
      </c>
      <c r="BG56">
        <v>110</v>
      </c>
      <c r="BH56">
        <v>14570</v>
      </c>
      <c r="BI56">
        <v>540</v>
      </c>
      <c r="BJ56" s="2">
        <v>41100</v>
      </c>
      <c r="BK56" s="2">
        <v>1400</v>
      </c>
      <c r="BL56">
        <v>15.6</v>
      </c>
      <c r="BM56">
        <v>4.5</v>
      </c>
      <c r="BN56">
        <v>22380</v>
      </c>
      <c r="BO56">
        <v>900</v>
      </c>
      <c r="BP56">
        <v>31</v>
      </c>
      <c r="BQ56">
        <v>63</v>
      </c>
      <c r="BR56" s="2">
        <v>925000</v>
      </c>
      <c r="BS56" s="2">
        <v>31000</v>
      </c>
      <c r="BT56">
        <v>1697</v>
      </c>
      <c r="BU56">
        <v>63</v>
      </c>
      <c r="BV56">
        <v>455</v>
      </c>
      <c r="BW56">
        <v>20</v>
      </c>
      <c r="BX56">
        <v>139.80000000000001</v>
      </c>
      <c r="BY56">
        <v>6.2</v>
      </c>
      <c r="BZ56">
        <v>871</v>
      </c>
      <c r="CA56">
        <v>31</v>
      </c>
      <c r="CB56">
        <v>1521</v>
      </c>
      <c r="CC56">
        <v>54</v>
      </c>
      <c r="CD56">
        <v>128.80000000000001</v>
      </c>
      <c r="CE56">
        <v>5.6</v>
      </c>
      <c r="CF56">
        <v>442</v>
      </c>
      <c r="CG56">
        <v>19</v>
      </c>
      <c r="CH56">
        <v>45.5</v>
      </c>
      <c r="CI56">
        <v>2.4</v>
      </c>
      <c r="CJ56">
        <v>13.22</v>
      </c>
      <c r="CK56">
        <v>0.71</v>
      </c>
      <c r="CL56">
        <v>35.1</v>
      </c>
      <c r="CM56">
        <v>1.8</v>
      </c>
      <c r="CN56">
        <v>3.61</v>
      </c>
      <c r="CO56">
        <v>0.25</v>
      </c>
      <c r="CP56">
        <v>19.600000000000001</v>
      </c>
      <c r="CQ56">
        <v>1.1000000000000001</v>
      </c>
      <c r="CR56">
        <v>3.85</v>
      </c>
      <c r="CS56">
        <v>0.23</v>
      </c>
      <c r="CT56">
        <v>11.87</v>
      </c>
      <c r="CU56">
        <v>0.77</v>
      </c>
      <c r="CV56">
        <v>1.79</v>
      </c>
      <c r="CW56">
        <v>0.17</v>
      </c>
      <c r="CX56">
        <v>13.95</v>
      </c>
      <c r="CY56">
        <v>0.8</v>
      </c>
      <c r="CZ56">
        <v>3.35</v>
      </c>
      <c r="DA56">
        <v>0.2</v>
      </c>
      <c r="DB56">
        <v>227</v>
      </c>
      <c r="DC56">
        <v>31</v>
      </c>
      <c r="DD56">
        <v>23.7</v>
      </c>
      <c r="DE56">
        <v>3.9</v>
      </c>
      <c r="DF56">
        <v>28.8</v>
      </c>
      <c r="DG56">
        <v>0.86</v>
      </c>
      <c r="DH56">
        <v>9.1999999999999993</v>
      </c>
      <c r="DI56">
        <v>0.45</v>
      </c>
      <c r="DJ56">
        <v>10.07</v>
      </c>
      <c r="DK56">
        <v>0.56999999999999995</v>
      </c>
      <c r="DL56">
        <v>39.9</v>
      </c>
      <c r="DM56">
        <v>1.5</v>
      </c>
      <c r="DN56">
        <v>93.5</v>
      </c>
      <c r="DO56">
        <v>3.2</v>
      </c>
      <c r="DP56">
        <v>-69</v>
      </c>
      <c r="DQ56">
        <v>20</v>
      </c>
      <c r="DR56">
        <v>1.011E-4</v>
      </c>
      <c r="DS56">
        <v>2.5000000000000002E-6</v>
      </c>
      <c r="DT56" s="2">
        <v>89100</v>
      </c>
      <c r="DU56" s="2">
        <v>3000</v>
      </c>
      <c r="DV56" s="2">
        <v>1390000</v>
      </c>
      <c r="DW56" s="2">
        <v>56000</v>
      </c>
      <c r="DX56">
        <v>-150</v>
      </c>
      <c r="DY56">
        <v>300</v>
      </c>
      <c r="DZ56" s="2">
        <v>158700</v>
      </c>
      <c r="EA56" s="2">
        <v>5900</v>
      </c>
      <c r="EB56">
        <v>6750</v>
      </c>
      <c r="EC56">
        <v>300</v>
      </c>
      <c r="ED56" s="2">
        <v>24300</v>
      </c>
      <c r="EE56" s="2">
        <v>1100</v>
      </c>
      <c r="EF56" s="2">
        <v>199400</v>
      </c>
      <c r="EG56" s="2">
        <v>7200</v>
      </c>
      <c r="EH56" s="2">
        <v>366000</v>
      </c>
      <c r="EI56" s="2">
        <v>13000</v>
      </c>
      <c r="EJ56" s="2">
        <v>41900</v>
      </c>
      <c r="EK56" s="2">
        <v>1800</v>
      </c>
      <c r="EL56" s="2">
        <v>24200</v>
      </c>
      <c r="EM56" s="2">
        <v>1000</v>
      </c>
      <c r="EN56">
        <v>2290</v>
      </c>
      <c r="EO56">
        <v>120</v>
      </c>
      <c r="EP56">
        <v>2700</v>
      </c>
      <c r="EQ56">
        <v>150</v>
      </c>
      <c r="ER56">
        <v>2010</v>
      </c>
      <c r="ES56">
        <v>110</v>
      </c>
      <c r="ET56">
        <v>1450</v>
      </c>
      <c r="EU56">
        <v>100</v>
      </c>
      <c r="EV56">
        <v>1900</v>
      </c>
      <c r="EW56">
        <v>110</v>
      </c>
      <c r="EX56">
        <v>1670</v>
      </c>
      <c r="EY56">
        <v>100</v>
      </c>
      <c r="EZ56">
        <v>1630</v>
      </c>
      <c r="FA56">
        <v>110</v>
      </c>
      <c r="FB56">
        <v>736</v>
      </c>
      <c r="FC56">
        <v>68</v>
      </c>
      <c r="FD56">
        <v>1277</v>
      </c>
      <c r="FE56">
        <v>73</v>
      </c>
      <c r="FF56">
        <v>1396</v>
      </c>
      <c r="FG56">
        <v>82</v>
      </c>
      <c r="FH56">
        <v>113</v>
      </c>
      <c r="FI56">
        <v>18</v>
      </c>
      <c r="FJ56">
        <v>2590</v>
      </c>
      <c r="FK56">
        <v>78</v>
      </c>
      <c r="FL56">
        <v>750</v>
      </c>
      <c r="FM56">
        <v>37</v>
      </c>
      <c r="FN56">
        <v>1900</v>
      </c>
      <c r="FO56">
        <v>110</v>
      </c>
      <c r="FP56">
        <v>14570</v>
      </c>
      <c r="FQ56">
        <v>540</v>
      </c>
      <c r="FR56" s="2">
        <v>41100</v>
      </c>
      <c r="FS56" s="2">
        <v>1400</v>
      </c>
      <c r="FT56">
        <v>15.6</v>
      </c>
      <c r="FU56">
        <v>4.5</v>
      </c>
      <c r="FV56" s="120" t="s">
        <v>459</v>
      </c>
      <c r="FW56">
        <v>0</v>
      </c>
      <c r="FX56">
        <v>1.0335000000000001</v>
      </c>
      <c r="FY56">
        <v>1.4280999999999999</v>
      </c>
      <c r="FZ56">
        <v>487.06</v>
      </c>
      <c r="GA56">
        <v>0.40159</v>
      </c>
      <c r="GB56">
        <v>2.7715999999999998</v>
      </c>
      <c r="GC56">
        <v>0.74531000000000003</v>
      </c>
      <c r="GD56">
        <v>1.5708</v>
      </c>
      <c r="GE56">
        <v>5.0315000000000003</v>
      </c>
      <c r="GF56">
        <v>9.7152000000000002E-2</v>
      </c>
      <c r="GG56">
        <v>0.77556999999999998</v>
      </c>
      <c r="GH56">
        <v>0.28416999999999998</v>
      </c>
      <c r="GI56">
        <v>0</v>
      </c>
      <c r="GJ56">
        <v>0.27426</v>
      </c>
      <c r="GK56">
        <v>2.0306999999999999E-2</v>
      </c>
      <c r="GL56">
        <v>0.15403</v>
      </c>
      <c r="GM56">
        <v>2.8660999999999999E-2</v>
      </c>
      <c r="GN56">
        <v>7.4473999999999999E-2</v>
      </c>
      <c r="GO56">
        <v>2.0256E-2</v>
      </c>
      <c r="GP56">
        <v>9.9849999999999994E-2</v>
      </c>
      <c r="GQ56">
        <v>1.4194E-2</v>
      </c>
      <c r="GR56">
        <v>141.94</v>
      </c>
      <c r="GS56">
        <v>3.4371999999999998</v>
      </c>
      <c r="GT56">
        <v>4.9695999999999997E-2</v>
      </c>
      <c r="GU56">
        <v>7.8941999999999998E-2</v>
      </c>
      <c r="GV56">
        <v>9.3118000000000006E-2</v>
      </c>
      <c r="GW56">
        <v>0.22750000000000001</v>
      </c>
      <c r="GX56">
        <v>5.5637999999999998E-3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</row>
    <row r="57" spans="1:263" x14ac:dyDescent="0.25">
      <c r="A57" t="s">
        <v>590</v>
      </c>
      <c r="B57" t="s">
        <v>455</v>
      </c>
      <c r="C57" t="s">
        <v>591</v>
      </c>
      <c r="D57" t="s">
        <v>457</v>
      </c>
      <c r="E57" s="1">
        <v>0.52846238425925929</v>
      </c>
      <c r="F57">
        <v>35.902999999999999</v>
      </c>
      <c r="G57" t="s">
        <v>592</v>
      </c>
      <c r="H57" s="2">
        <v>5050000</v>
      </c>
      <c r="I57" s="2">
        <v>140000</v>
      </c>
      <c r="J57" s="2">
        <v>1466000</v>
      </c>
      <c r="K57" s="2">
        <v>57000</v>
      </c>
      <c r="L57">
        <v>47230</v>
      </c>
      <c r="M57">
        <v>240</v>
      </c>
      <c r="N57" s="2">
        <v>94600</v>
      </c>
      <c r="O57" s="2">
        <v>2900</v>
      </c>
      <c r="P57" s="2">
        <v>304400</v>
      </c>
      <c r="Q57" s="2">
        <v>6800</v>
      </c>
      <c r="R57">
        <v>10570</v>
      </c>
      <c r="S57">
        <v>330</v>
      </c>
      <c r="T57" s="2">
        <v>187900</v>
      </c>
      <c r="U57" s="2">
        <v>6300</v>
      </c>
      <c r="V57" s="2">
        <v>795000</v>
      </c>
      <c r="W57" s="2">
        <v>26000</v>
      </c>
      <c r="X57" s="2">
        <v>1497000</v>
      </c>
      <c r="Y57" s="2">
        <v>47000</v>
      </c>
      <c r="Z57" s="2">
        <v>230000</v>
      </c>
      <c r="AA57" s="2">
        <v>8300</v>
      </c>
      <c r="AB57" s="2">
        <v>169900</v>
      </c>
      <c r="AC57" s="2">
        <v>6100</v>
      </c>
      <c r="AD57">
        <v>25090</v>
      </c>
      <c r="AE57">
        <v>970</v>
      </c>
      <c r="AF57">
        <v>9270</v>
      </c>
      <c r="AG57">
        <v>380</v>
      </c>
      <c r="AH57">
        <v>25700</v>
      </c>
      <c r="AI57">
        <v>960</v>
      </c>
      <c r="AJ57">
        <v>20500</v>
      </c>
      <c r="AK57">
        <v>630</v>
      </c>
      <c r="AL57">
        <v>25550</v>
      </c>
      <c r="AM57">
        <v>920</v>
      </c>
      <c r="AN57">
        <v>19490</v>
      </c>
      <c r="AO57">
        <v>630</v>
      </c>
      <c r="AP57">
        <v>15840</v>
      </c>
      <c r="AQ57">
        <v>550</v>
      </c>
      <c r="AR57">
        <v>5670</v>
      </c>
      <c r="AS57">
        <v>190</v>
      </c>
      <c r="AT57">
        <v>6680</v>
      </c>
      <c r="AU57">
        <v>280</v>
      </c>
      <c r="AV57">
        <v>4750</v>
      </c>
      <c r="AW57">
        <v>190</v>
      </c>
      <c r="AX57">
        <v>546</v>
      </c>
      <c r="AY57">
        <v>28</v>
      </c>
      <c r="AZ57">
        <v>211</v>
      </c>
      <c r="BA57">
        <v>19</v>
      </c>
      <c r="BB57">
        <v>1489</v>
      </c>
      <c r="BC57">
        <v>52</v>
      </c>
      <c r="BD57">
        <v>844</v>
      </c>
      <c r="BE57">
        <v>42</v>
      </c>
      <c r="BF57">
        <v>2560</v>
      </c>
      <c r="BG57">
        <v>140</v>
      </c>
      <c r="BH57" s="2">
        <v>43700</v>
      </c>
      <c r="BI57" s="2">
        <v>1400</v>
      </c>
      <c r="BJ57">
        <v>13190</v>
      </c>
      <c r="BK57">
        <v>430</v>
      </c>
      <c r="BL57">
        <v>56.6</v>
      </c>
      <c r="BM57">
        <v>8.6</v>
      </c>
      <c r="BN57">
        <v>22600</v>
      </c>
      <c r="BO57">
        <v>900</v>
      </c>
      <c r="BP57">
        <v>106</v>
      </c>
      <c r="BQ57">
        <v>54</v>
      </c>
      <c r="BR57" s="2">
        <v>982000</v>
      </c>
      <c r="BS57" s="2">
        <v>30000</v>
      </c>
      <c r="BT57">
        <v>2182</v>
      </c>
      <c r="BU57">
        <v>73</v>
      </c>
      <c r="BV57">
        <v>604</v>
      </c>
      <c r="BW57">
        <v>22</v>
      </c>
      <c r="BX57">
        <v>1083</v>
      </c>
      <c r="BY57">
        <v>36</v>
      </c>
      <c r="BZ57">
        <v>3480</v>
      </c>
      <c r="CA57">
        <v>110</v>
      </c>
      <c r="CB57">
        <v>6230</v>
      </c>
      <c r="CC57">
        <v>190</v>
      </c>
      <c r="CD57">
        <v>709</v>
      </c>
      <c r="CE57">
        <v>26</v>
      </c>
      <c r="CF57">
        <v>3050</v>
      </c>
      <c r="CG57">
        <v>110</v>
      </c>
      <c r="CH57">
        <v>499</v>
      </c>
      <c r="CI57">
        <v>19</v>
      </c>
      <c r="CJ57">
        <v>45.4</v>
      </c>
      <c r="CK57">
        <v>1.9</v>
      </c>
      <c r="CL57">
        <v>452</v>
      </c>
      <c r="CM57">
        <v>17</v>
      </c>
      <c r="CN57">
        <v>51.4</v>
      </c>
      <c r="CO57">
        <v>1.6</v>
      </c>
      <c r="CP57">
        <v>262.39999999999998</v>
      </c>
      <c r="CQ57">
        <v>9.4</v>
      </c>
      <c r="CR57">
        <v>44.5</v>
      </c>
      <c r="CS57">
        <v>1.4</v>
      </c>
      <c r="CT57">
        <v>114.5</v>
      </c>
      <c r="CU57">
        <v>4</v>
      </c>
      <c r="CV57">
        <v>13.82</v>
      </c>
      <c r="CW57">
        <v>0.47</v>
      </c>
      <c r="CX57">
        <v>73.2</v>
      </c>
      <c r="CY57">
        <v>3.1</v>
      </c>
      <c r="CZ57">
        <v>11.42</v>
      </c>
      <c r="DA57">
        <v>0.45</v>
      </c>
      <c r="DB57">
        <v>186</v>
      </c>
      <c r="DC57">
        <v>28</v>
      </c>
      <c r="DD57">
        <v>23.5</v>
      </c>
      <c r="DE57">
        <v>4.0999999999999996</v>
      </c>
      <c r="DF57">
        <v>16.45</v>
      </c>
      <c r="DG57">
        <v>0.57999999999999996</v>
      </c>
      <c r="DH57">
        <v>10.3</v>
      </c>
      <c r="DI57">
        <v>0.52</v>
      </c>
      <c r="DJ57">
        <v>13.56</v>
      </c>
      <c r="DK57">
        <v>0.75</v>
      </c>
      <c r="DL57">
        <v>120.1</v>
      </c>
      <c r="DM57">
        <v>4</v>
      </c>
      <c r="DN57">
        <v>30.06</v>
      </c>
      <c r="DO57">
        <v>0.97</v>
      </c>
      <c r="DP57">
        <v>-235</v>
      </c>
      <c r="DQ57">
        <v>36</v>
      </c>
      <c r="DR57">
        <v>3.0340000000000001E-5</v>
      </c>
      <c r="DS57">
        <v>6.3E-7</v>
      </c>
      <c r="DT57" s="2">
        <v>94000</v>
      </c>
      <c r="DU57" s="2">
        <v>2900</v>
      </c>
      <c r="DV57" s="2">
        <v>1421000</v>
      </c>
      <c r="DW57" s="2">
        <v>57000</v>
      </c>
      <c r="DX57">
        <v>-440</v>
      </c>
      <c r="DY57">
        <v>240</v>
      </c>
      <c r="DZ57" s="2">
        <v>204400</v>
      </c>
      <c r="EA57" s="2">
        <v>6800</v>
      </c>
      <c r="EB57">
        <v>8960</v>
      </c>
      <c r="EC57">
        <v>330</v>
      </c>
      <c r="ED57" s="2">
        <v>187900</v>
      </c>
      <c r="EE57" s="2">
        <v>6300</v>
      </c>
      <c r="EF57" s="2">
        <v>795000</v>
      </c>
      <c r="EG57" s="2">
        <v>26000</v>
      </c>
      <c r="EH57" s="2">
        <v>1497000</v>
      </c>
      <c r="EI57" s="2">
        <v>47000</v>
      </c>
      <c r="EJ57" s="2">
        <v>230000</v>
      </c>
      <c r="EK57" s="2">
        <v>8300</v>
      </c>
      <c r="EL57" s="2">
        <v>169900</v>
      </c>
      <c r="EM57" s="2">
        <v>6100</v>
      </c>
      <c r="EN57">
        <v>25090</v>
      </c>
      <c r="EO57">
        <v>970</v>
      </c>
      <c r="EP57">
        <v>9270</v>
      </c>
      <c r="EQ57">
        <v>380</v>
      </c>
      <c r="ER57">
        <v>25700</v>
      </c>
      <c r="ES57">
        <v>960</v>
      </c>
      <c r="ET57">
        <v>20500</v>
      </c>
      <c r="EU57">
        <v>630</v>
      </c>
      <c r="EV57">
        <v>25550</v>
      </c>
      <c r="EW57">
        <v>920</v>
      </c>
      <c r="EX57">
        <v>19490</v>
      </c>
      <c r="EY57">
        <v>630</v>
      </c>
      <c r="EZ57">
        <v>15840</v>
      </c>
      <c r="FA57">
        <v>550</v>
      </c>
      <c r="FB57">
        <v>5670</v>
      </c>
      <c r="FC57">
        <v>190</v>
      </c>
      <c r="FD57">
        <v>6680</v>
      </c>
      <c r="FE57">
        <v>280</v>
      </c>
      <c r="FF57">
        <v>4750</v>
      </c>
      <c r="FG57">
        <v>190</v>
      </c>
      <c r="FH57">
        <v>112</v>
      </c>
      <c r="FI57">
        <v>19</v>
      </c>
      <c r="FJ57">
        <v>1477</v>
      </c>
      <c r="FK57">
        <v>52</v>
      </c>
      <c r="FL57">
        <v>838</v>
      </c>
      <c r="FM57">
        <v>42</v>
      </c>
      <c r="FN57">
        <v>2550</v>
      </c>
      <c r="FO57">
        <v>140</v>
      </c>
      <c r="FP57" s="2">
        <v>43700</v>
      </c>
      <c r="FQ57" s="2">
        <v>1400</v>
      </c>
      <c r="FR57">
        <v>13190</v>
      </c>
      <c r="FS57">
        <v>430</v>
      </c>
      <c r="FT57">
        <v>56.6</v>
      </c>
      <c r="FU57">
        <v>8.6</v>
      </c>
      <c r="FV57" s="120" t="s">
        <v>459</v>
      </c>
      <c r="FW57">
        <v>0</v>
      </c>
      <c r="FX57">
        <v>1.516</v>
      </c>
      <c r="FY57">
        <v>0.98497000000000001</v>
      </c>
      <c r="FZ57">
        <v>529.26</v>
      </c>
      <c r="GA57">
        <v>0.33582000000000001</v>
      </c>
      <c r="GB57">
        <v>2.1349</v>
      </c>
      <c r="GC57">
        <v>0.41832999999999998</v>
      </c>
      <c r="GD57">
        <v>1.9913000000000001</v>
      </c>
      <c r="GE57">
        <v>1.0052000000000001</v>
      </c>
      <c r="GF57">
        <v>0.29608000000000001</v>
      </c>
      <c r="GG57">
        <v>1.4175</v>
      </c>
      <c r="GH57">
        <v>0.38208999999999999</v>
      </c>
      <c r="GI57">
        <v>0</v>
      </c>
      <c r="GJ57">
        <v>0.56562999999999997</v>
      </c>
      <c r="GK57">
        <v>0</v>
      </c>
      <c r="GL57">
        <v>0.15260000000000001</v>
      </c>
      <c r="GM57">
        <v>1.4884E-2</v>
      </c>
      <c r="GN57">
        <v>0.14776</v>
      </c>
      <c r="GO57">
        <v>1.4430999999999999E-2</v>
      </c>
      <c r="GP57">
        <v>0</v>
      </c>
      <c r="GQ57">
        <v>0</v>
      </c>
      <c r="GR57">
        <v>0</v>
      </c>
      <c r="GS57">
        <v>3.3573</v>
      </c>
      <c r="GT57">
        <v>6.5668000000000004E-2</v>
      </c>
      <c r="GU57">
        <v>0.1043</v>
      </c>
      <c r="GV57">
        <v>7.3913000000000006E-2</v>
      </c>
      <c r="GW57">
        <v>9.5754000000000006E-2</v>
      </c>
      <c r="GX57">
        <v>6.2696999999999996E-3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</row>
    <row r="58" spans="1:263" x14ac:dyDescent="0.25">
      <c r="A58" t="s">
        <v>593</v>
      </c>
      <c r="B58" t="s">
        <v>455</v>
      </c>
      <c r="C58" t="s">
        <v>594</v>
      </c>
      <c r="D58" t="s">
        <v>457</v>
      </c>
      <c r="E58" s="1">
        <v>0.52925439814814812</v>
      </c>
      <c r="F58">
        <v>38.795000000000002</v>
      </c>
      <c r="G58" t="s">
        <v>595</v>
      </c>
      <c r="H58" s="2">
        <v>2736000</v>
      </c>
      <c r="I58" s="2">
        <v>76000</v>
      </c>
      <c r="J58" s="2">
        <v>1441000</v>
      </c>
      <c r="K58" s="2">
        <v>50000</v>
      </c>
      <c r="L58">
        <v>47450</v>
      </c>
      <c r="M58">
        <v>290</v>
      </c>
      <c r="N58" s="2">
        <v>94000</v>
      </c>
      <c r="O58" s="2">
        <v>3400</v>
      </c>
      <c r="P58" s="2">
        <v>274000</v>
      </c>
      <c r="Q58" s="2">
        <v>6500</v>
      </c>
      <c r="R58">
        <v>8040</v>
      </c>
      <c r="S58">
        <v>250</v>
      </c>
      <c r="T58" s="2">
        <v>24500</v>
      </c>
      <c r="U58" s="2">
        <v>1200</v>
      </c>
      <c r="V58" s="2">
        <v>236900</v>
      </c>
      <c r="W58" s="2">
        <v>9700</v>
      </c>
      <c r="X58" s="2">
        <v>427000</v>
      </c>
      <c r="Y58" s="2">
        <v>15000</v>
      </c>
      <c r="Z58" s="2">
        <v>47200</v>
      </c>
      <c r="AA58" s="2">
        <v>2100</v>
      </c>
      <c r="AB58" s="2">
        <v>26100</v>
      </c>
      <c r="AC58" s="2">
        <v>1200</v>
      </c>
      <c r="AD58">
        <v>2390</v>
      </c>
      <c r="AE58">
        <v>120</v>
      </c>
      <c r="AF58">
        <v>2950</v>
      </c>
      <c r="AG58">
        <v>150</v>
      </c>
      <c r="AH58">
        <v>1900</v>
      </c>
      <c r="AI58">
        <v>120</v>
      </c>
      <c r="AJ58">
        <v>1337</v>
      </c>
      <c r="AK58">
        <v>97</v>
      </c>
      <c r="AL58">
        <v>1800</v>
      </c>
      <c r="AM58">
        <v>120</v>
      </c>
      <c r="AN58">
        <v>1540</v>
      </c>
      <c r="AO58">
        <v>110</v>
      </c>
      <c r="AP58">
        <v>1670</v>
      </c>
      <c r="AQ58">
        <v>120</v>
      </c>
      <c r="AR58">
        <v>761</v>
      </c>
      <c r="AS58">
        <v>68</v>
      </c>
      <c r="AT58">
        <v>1277</v>
      </c>
      <c r="AU58">
        <v>77</v>
      </c>
      <c r="AV58">
        <v>1510</v>
      </c>
      <c r="AW58">
        <v>100</v>
      </c>
      <c r="AX58">
        <v>657</v>
      </c>
      <c r="AY58">
        <v>35</v>
      </c>
      <c r="AZ58">
        <v>231</v>
      </c>
      <c r="BA58">
        <v>23</v>
      </c>
      <c r="BB58">
        <v>2932</v>
      </c>
      <c r="BC58">
        <v>88</v>
      </c>
      <c r="BD58">
        <v>905</v>
      </c>
      <c r="BE58">
        <v>44</v>
      </c>
      <c r="BF58">
        <v>2030</v>
      </c>
      <c r="BG58">
        <v>130</v>
      </c>
      <c r="BH58">
        <v>15230</v>
      </c>
      <c r="BI58">
        <v>580</v>
      </c>
      <c r="BJ58" s="2">
        <v>45900</v>
      </c>
      <c r="BK58" s="2">
        <v>1300</v>
      </c>
      <c r="BL58">
        <v>11.4</v>
      </c>
      <c r="BM58">
        <v>3.7</v>
      </c>
      <c r="BN58">
        <v>22070</v>
      </c>
      <c r="BO58">
        <v>790</v>
      </c>
      <c r="BP58">
        <v>81</v>
      </c>
      <c r="BQ58">
        <v>68</v>
      </c>
      <c r="BR58" s="2">
        <v>980000</v>
      </c>
      <c r="BS58" s="2">
        <v>36000</v>
      </c>
      <c r="BT58">
        <v>1858</v>
      </c>
      <c r="BU58">
        <v>69</v>
      </c>
      <c r="BV58">
        <v>434</v>
      </c>
      <c r="BW58">
        <v>17</v>
      </c>
      <c r="BX58">
        <v>141.30000000000001</v>
      </c>
      <c r="BY58">
        <v>6.8</v>
      </c>
      <c r="BZ58">
        <v>1040</v>
      </c>
      <c r="CA58">
        <v>43</v>
      </c>
      <c r="CB58">
        <v>1782</v>
      </c>
      <c r="CC58">
        <v>62</v>
      </c>
      <c r="CD58">
        <v>145.80000000000001</v>
      </c>
      <c r="CE58">
        <v>6.6</v>
      </c>
      <c r="CF58">
        <v>461</v>
      </c>
      <c r="CG58">
        <v>21</v>
      </c>
      <c r="CH58">
        <v>47.6</v>
      </c>
      <c r="CI58">
        <v>2.5</v>
      </c>
      <c r="CJ58">
        <v>14.44</v>
      </c>
      <c r="CK58">
        <v>0.74</v>
      </c>
      <c r="CL58">
        <v>33.6</v>
      </c>
      <c r="CM58">
        <v>2.2000000000000002</v>
      </c>
      <c r="CN58">
        <v>3.36</v>
      </c>
      <c r="CO58">
        <v>0.24</v>
      </c>
      <c r="CP58">
        <v>18.5</v>
      </c>
      <c r="CQ58">
        <v>1.2</v>
      </c>
      <c r="CR58">
        <v>3.49</v>
      </c>
      <c r="CS58">
        <v>0.25</v>
      </c>
      <c r="CT58">
        <v>11.98</v>
      </c>
      <c r="CU58">
        <v>0.89</v>
      </c>
      <c r="CV58">
        <v>1.86</v>
      </c>
      <c r="CW58">
        <v>0.17</v>
      </c>
      <c r="CX58">
        <v>14.05</v>
      </c>
      <c r="CY58">
        <v>0.85</v>
      </c>
      <c r="CZ58">
        <v>3.63</v>
      </c>
      <c r="DA58">
        <v>0.25</v>
      </c>
      <c r="DB58">
        <v>298</v>
      </c>
      <c r="DC58">
        <v>35</v>
      </c>
      <c r="DD58">
        <v>27.7</v>
      </c>
      <c r="DE58">
        <v>4.8</v>
      </c>
      <c r="DF58">
        <v>32.549999999999997</v>
      </c>
      <c r="DG58">
        <v>0.99</v>
      </c>
      <c r="DH58">
        <v>11.08</v>
      </c>
      <c r="DI58">
        <v>0.55000000000000004</v>
      </c>
      <c r="DJ58">
        <v>10.72</v>
      </c>
      <c r="DK58">
        <v>0.71</v>
      </c>
      <c r="DL58">
        <v>41.9</v>
      </c>
      <c r="DM58">
        <v>1.6</v>
      </c>
      <c r="DN58">
        <v>104.8</v>
      </c>
      <c r="DO58">
        <v>3</v>
      </c>
      <c r="DP58">
        <v>-45</v>
      </c>
      <c r="DQ58">
        <v>15</v>
      </c>
      <c r="DR58">
        <v>1.058E-4</v>
      </c>
      <c r="DS58">
        <v>2.7999999999999999E-6</v>
      </c>
      <c r="DT58" s="2">
        <v>93300</v>
      </c>
      <c r="DU58" s="2">
        <v>3400</v>
      </c>
      <c r="DV58" s="2">
        <v>1397000</v>
      </c>
      <c r="DW58" s="2">
        <v>50000</v>
      </c>
      <c r="DX58">
        <v>-350</v>
      </c>
      <c r="DY58">
        <v>290</v>
      </c>
      <c r="DZ58" s="2">
        <v>174300</v>
      </c>
      <c r="EA58" s="2">
        <v>6500</v>
      </c>
      <c r="EB58">
        <v>6450</v>
      </c>
      <c r="EC58">
        <v>250</v>
      </c>
      <c r="ED58" s="2">
        <v>24500</v>
      </c>
      <c r="EE58" s="2">
        <v>1200</v>
      </c>
      <c r="EF58" s="2">
        <v>236900</v>
      </c>
      <c r="EG58" s="2">
        <v>9700</v>
      </c>
      <c r="EH58" s="2">
        <v>427000</v>
      </c>
      <c r="EI58" s="2">
        <v>15000</v>
      </c>
      <c r="EJ58" s="2">
        <v>47200</v>
      </c>
      <c r="EK58" s="2">
        <v>2100</v>
      </c>
      <c r="EL58" s="2">
        <v>26100</v>
      </c>
      <c r="EM58" s="2">
        <v>1200</v>
      </c>
      <c r="EN58">
        <v>2390</v>
      </c>
      <c r="EO58">
        <v>120</v>
      </c>
      <c r="EP58">
        <v>2950</v>
      </c>
      <c r="EQ58">
        <v>150</v>
      </c>
      <c r="ER58">
        <v>1900</v>
      </c>
      <c r="ES58">
        <v>120</v>
      </c>
      <c r="ET58">
        <v>1337</v>
      </c>
      <c r="EU58">
        <v>97</v>
      </c>
      <c r="EV58">
        <v>1800</v>
      </c>
      <c r="EW58">
        <v>120</v>
      </c>
      <c r="EX58">
        <v>1540</v>
      </c>
      <c r="EY58">
        <v>110</v>
      </c>
      <c r="EZ58">
        <v>1670</v>
      </c>
      <c r="FA58">
        <v>120</v>
      </c>
      <c r="FB58">
        <v>761</v>
      </c>
      <c r="FC58">
        <v>68</v>
      </c>
      <c r="FD58">
        <v>1277</v>
      </c>
      <c r="FE58">
        <v>77</v>
      </c>
      <c r="FF58">
        <v>1510</v>
      </c>
      <c r="FG58">
        <v>100</v>
      </c>
      <c r="FH58">
        <v>131</v>
      </c>
      <c r="FI58">
        <v>23</v>
      </c>
      <c r="FJ58">
        <v>2920</v>
      </c>
      <c r="FK58">
        <v>88</v>
      </c>
      <c r="FL58">
        <v>899</v>
      </c>
      <c r="FM58">
        <v>44</v>
      </c>
      <c r="FN58">
        <v>2010</v>
      </c>
      <c r="FO58">
        <v>130</v>
      </c>
      <c r="FP58">
        <v>15230</v>
      </c>
      <c r="FQ58">
        <v>580</v>
      </c>
      <c r="FR58" s="2">
        <v>45900</v>
      </c>
      <c r="FS58" s="2">
        <v>1300</v>
      </c>
      <c r="FT58">
        <v>11.4</v>
      </c>
      <c r="FU58">
        <v>3.7</v>
      </c>
      <c r="FV58" s="120" t="s">
        <v>459</v>
      </c>
      <c r="FW58">
        <v>0</v>
      </c>
      <c r="FX58">
        <v>1.2324999999999999</v>
      </c>
      <c r="FY58">
        <v>1.1217999999999999</v>
      </c>
      <c r="FZ58">
        <v>464.77</v>
      </c>
      <c r="GA58">
        <v>0.30881999999999998</v>
      </c>
      <c r="GB58">
        <v>2.3376999999999999</v>
      </c>
      <c r="GC58">
        <v>0</v>
      </c>
      <c r="GD58">
        <v>0.74666999999999994</v>
      </c>
      <c r="GE58">
        <v>0.71196999999999999</v>
      </c>
      <c r="GF58">
        <v>3.5756000000000003E-2</v>
      </c>
      <c r="GG58">
        <v>0.49206</v>
      </c>
      <c r="GH58">
        <v>0</v>
      </c>
      <c r="GI58">
        <v>0</v>
      </c>
      <c r="GJ58">
        <v>0</v>
      </c>
      <c r="GK58">
        <v>1.4390999999999999E-2</v>
      </c>
      <c r="GL58">
        <v>5.9610999999999997E-2</v>
      </c>
      <c r="GM58">
        <v>1.4807000000000001E-2</v>
      </c>
      <c r="GN58">
        <v>0</v>
      </c>
      <c r="GO58">
        <v>0</v>
      </c>
      <c r="GP58">
        <v>0</v>
      </c>
      <c r="GQ58">
        <v>1.4024E-2</v>
      </c>
      <c r="GR58">
        <v>140.24</v>
      </c>
      <c r="GS58">
        <v>2.6850000000000001</v>
      </c>
      <c r="GT58">
        <v>6.0040000000000003E-2</v>
      </c>
      <c r="GU58">
        <v>0.10363</v>
      </c>
      <c r="GV58">
        <v>8.1168000000000004E-2</v>
      </c>
      <c r="GW58">
        <v>1.5730999999999998E-2</v>
      </c>
      <c r="GX58">
        <v>1.9979E-2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</row>
    <row r="59" spans="1:263" x14ac:dyDescent="0.25">
      <c r="A59" t="s">
        <v>596</v>
      </c>
      <c r="B59" t="s">
        <v>455</v>
      </c>
      <c r="C59" t="s">
        <v>597</v>
      </c>
      <c r="D59" t="s">
        <v>457</v>
      </c>
      <c r="E59" s="1">
        <v>0.53007708333333337</v>
      </c>
      <c r="F59">
        <v>37.831000000000003</v>
      </c>
      <c r="G59" t="s">
        <v>598</v>
      </c>
      <c r="H59" s="2">
        <v>3767000</v>
      </c>
      <c r="I59" s="2">
        <v>86000</v>
      </c>
      <c r="J59" s="2">
        <v>1402000</v>
      </c>
      <c r="K59" s="2">
        <v>55000</v>
      </c>
      <c r="L59">
        <v>47640</v>
      </c>
      <c r="M59">
        <v>300</v>
      </c>
      <c r="N59" s="2">
        <v>92400</v>
      </c>
      <c r="O59" s="2">
        <v>3600</v>
      </c>
      <c r="P59" s="2">
        <v>281400</v>
      </c>
      <c r="Q59" s="2">
        <v>7000</v>
      </c>
      <c r="R59">
        <v>9380</v>
      </c>
      <c r="S59">
        <v>300</v>
      </c>
      <c r="T59" s="2">
        <v>52400</v>
      </c>
      <c r="U59" s="2">
        <v>2000</v>
      </c>
      <c r="V59" s="2">
        <v>590000</v>
      </c>
      <c r="W59" s="2">
        <v>17000</v>
      </c>
      <c r="X59" s="2">
        <v>995000</v>
      </c>
      <c r="Y59" s="2">
        <v>27000</v>
      </c>
      <c r="Z59" s="2">
        <v>118600</v>
      </c>
      <c r="AA59" s="2">
        <v>4600</v>
      </c>
      <c r="AB59" s="2">
        <v>62100</v>
      </c>
      <c r="AC59" s="2">
        <v>2100</v>
      </c>
      <c r="AD59">
        <v>5390</v>
      </c>
      <c r="AE59">
        <v>210</v>
      </c>
      <c r="AF59">
        <v>6880</v>
      </c>
      <c r="AG59">
        <v>260</v>
      </c>
      <c r="AH59">
        <v>4350</v>
      </c>
      <c r="AI59">
        <v>170</v>
      </c>
      <c r="AJ59">
        <v>2930</v>
      </c>
      <c r="AK59">
        <v>120</v>
      </c>
      <c r="AL59">
        <v>4040</v>
      </c>
      <c r="AM59">
        <v>170</v>
      </c>
      <c r="AN59">
        <v>3420</v>
      </c>
      <c r="AO59">
        <v>160</v>
      </c>
      <c r="AP59">
        <v>3580</v>
      </c>
      <c r="AQ59">
        <v>150</v>
      </c>
      <c r="AR59">
        <v>1630</v>
      </c>
      <c r="AS59">
        <v>120</v>
      </c>
      <c r="AT59">
        <v>2940</v>
      </c>
      <c r="AU59">
        <v>170</v>
      </c>
      <c r="AV59">
        <v>3050</v>
      </c>
      <c r="AW59">
        <v>120</v>
      </c>
      <c r="AX59">
        <v>532</v>
      </c>
      <c r="AY59">
        <v>32</v>
      </c>
      <c r="AZ59">
        <v>207</v>
      </c>
      <c r="BA59">
        <v>17</v>
      </c>
      <c r="BB59">
        <v>1442</v>
      </c>
      <c r="BC59">
        <v>51</v>
      </c>
      <c r="BD59">
        <v>762</v>
      </c>
      <c r="BE59">
        <v>43</v>
      </c>
      <c r="BF59">
        <v>2410</v>
      </c>
      <c r="BG59">
        <v>110</v>
      </c>
      <c r="BH59" s="2">
        <v>38500</v>
      </c>
      <c r="BI59" s="2">
        <v>1500</v>
      </c>
      <c r="BJ59">
        <v>13410</v>
      </c>
      <c r="BK59">
        <v>440</v>
      </c>
      <c r="BL59">
        <v>51.1</v>
      </c>
      <c r="BM59">
        <v>8.8000000000000007</v>
      </c>
      <c r="BN59">
        <v>21450</v>
      </c>
      <c r="BO59">
        <v>870</v>
      </c>
      <c r="BP59">
        <v>-52</v>
      </c>
      <c r="BQ59">
        <v>75</v>
      </c>
      <c r="BR59" s="2">
        <v>969000</v>
      </c>
      <c r="BS59" s="2">
        <v>38000</v>
      </c>
      <c r="BT59">
        <v>1935</v>
      </c>
      <c r="BU59">
        <v>74</v>
      </c>
      <c r="BV59">
        <v>524</v>
      </c>
      <c r="BW59">
        <v>20</v>
      </c>
      <c r="BX59">
        <v>303</v>
      </c>
      <c r="BY59">
        <v>11</v>
      </c>
      <c r="BZ59">
        <v>2596</v>
      </c>
      <c r="CA59">
        <v>74</v>
      </c>
      <c r="CB59">
        <v>4170</v>
      </c>
      <c r="CC59">
        <v>110</v>
      </c>
      <c r="CD59">
        <v>367</v>
      </c>
      <c r="CE59">
        <v>14</v>
      </c>
      <c r="CF59">
        <v>1079</v>
      </c>
      <c r="CG59">
        <v>36</v>
      </c>
      <c r="CH59">
        <v>107.5</v>
      </c>
      <c r="CI59">
        <v>4.2</v>
      </c>
      <c r="CJ59">
        <v>33.6</v>
      </c>
      <c r="CK59">
        <v>1.3</v>
      </c>
      <c r="CL59">
        <v>77.2</v>
      </c>
      <c r="CM59">
        <v>3</v>
      </c>
      <c r="CN59">
        <v>7.37</v>
      </c>
      <c r="CO59">
        <v>0.31</v>
      </c>
      <c r="CP59">
        <v>41.3</v>
      </c>
      <c r="CQ59">
        <v>1.7</v>
      </c>
      <c r="CR59">
        <v>7.7</v>
      </c>
      <c r="CS59">
        <v>0.37</v>
      </c>
      <c r="CT59">
        <v>25.6</v>
      </c>
      <c r="CU59">
        <v>1.1000000000000001</v>
      </c>
      <c r="CV59">
        <v>3.98</v>
      </c>
      <c r="CW59">
        <v>0.28999999999999998</v>
      </c>
      <c r="CX59">
        <v>32.5</v>
      </c>
      <c r="CY59">
        <v>1.9</v>
      </c>
      <c r="CZ59">
        <v>7.37</v>
      </c>
      <c r="DA59">
        <v>0.3</v>
      </c>
      <c r="DB59">
        <v>176</v>
      </c>
      <c r="DC59">
        <v>32</v>
      </c>
      <c r="DD59">
        <v>22.5</v>
      </c>
      <c r="DE59">
        <v>3.6</v>
      </c>
      <c r="DF59">
        <v>15.97</v>
      </c>
      <c r="DG59">
        <v>0.56999999999999995</v>
      </c>
      <c r="DH59">
        <v>9.33</v>
      </c>
      <c r="DI59">
        <v>0.53</v>
      </c>
      <c r="DJ59">
        <v>12.79</v>
      </c>
      <c r="DK59">
        <v>0.57999999999999996</v>
      </c>
      <c r="DL59">
        <v>106.2</v>
      </c>
      <c r="DM59">
        <v>4.0999999999999996</v>
      </c>
      <c r="DN59">
        <v>30.7</v>
      </c>
      <c r="DO59">
        <v>1</v>
      </c>
      <c r="DP59">
        <v>-197</v>
      </c>
      <c r="DQ59">
        <v>34</v>
      </c>
      <c r="DR59">
        <v>3.1399999999999998E-5</v>
      </c>
      <c r="DS59">
        <v>1.1000000000000001E-6</v>
      </c>
      <c r="DT59" s="2">
        <v>91700</v>
      </c>
      <c r="DU59" s="2">
        <v>3600</v>
      </c>
      <c r="DV59" s="2">
        <v>1359000</v>
      </c>
      <c r="DW59" s="2">
        <v>55000</v>
      </c>
      <c r="DX59">
        <v>240</v>
      </c>
      <c r="DY59">
        <v>300</v>
      </c>
      <c r="DZ59" s="2">
        <v>181900</v>
      </c>
      <c r="EA59" s="2">
        <v>7000</v>
      </c>
      <c r="EB59">
        <v>7800</v>
      </c>
      <c r="EC59">
        <v>300</v>
      </c>
      <c r="ED59" s="2">
        <v>52400</v>
      </c>
      <c r="EE59" s="2">
        <v>2000</v>
      </c>
      <c r="EF59" s="2">
        <v>590000</v>
      </c>
      <c r="EG59" s="2">
        <v>17000</v>
      </c>
      <c r="EH59" s="2">
        <v>995000</v>
      </c>
      <c r="EI59" s="2">
        <v>27000</v>
      </c>
      <c r="EJ59" s="2">
        <v>118600</v>
      </c>
      <c r="EK59" s="2">
        <v>4600</v>
      </c>
      <c r="EL59" s="2">
        <v>62100</v>
      </c>
      <c r="EM59" s="2">
        <v>2100</v>
      </c>
      <c r="EN59">
        <v>5390</v>
      </c>
      <c r="EO59">
        <v>210</v>
      </c>
      <c r="EP59">
        <v>6880</v>
      </c>
      <c r="EQ59">
        <v>260</v>
      </c>
      <c r="ER59">
        <v>4350</v>
      </c>
      <c r="ES59">
        <v>170</v>
      </c>
      <c r="ET59">
        <v>2930</v>
      </c>
      <c r="EU59">
        <v>120</v>
      </c>
      <c r="EV59">
        <v>4040</v>
      </c>
      <c r="EW59">
        <v>170</v>
      </c>
      <c r="EX59">
        <v>3420</v>
      </c>
      <c r="EY59">
        <v>160</v>
      </c>
      <c r="EZ59">
        <v>3580</v>
      </c>
      <c r="FA59">
        <v>150</v>
      </c>
      <c r="FB59">
        <v>1630</v>
      </c>
      <c r="FC59">
        <v>120</v>
      </c>
      <c r="FD59">
        <v>2940</v>
      </c>
      <c r="FE59">
        <v>170</v>
      </c>
      <c r="FF59">
        <v>3050</v>
      </c>
      <c r="FG59">
        <v>120</v>
      </c>
      <c r="FH59">
        <v>105</v>
      </c>
      <c r="FI59">
        <v>17</v>
      </c>
      <c r="FJ59">
        <v>1430</v>
      </c>
      <c r="FK59">
        <v>51</v>
      </c>
      <c r="FL59">
        <v>756</v>
      </c>
      <c r="FM59">
        <v>43</v>
      </c>
      <c r="FN59">
        <v>2400</v>
      </c>
      <c r="FO59">
        <v>110</v>
      </c>
      <c r="FP59" s="2">
        <v>38500</v>
      </c>
      <c r="FQ59" s="2">
        <v>1500</v>
      </c>
      <c r="FR59">
        <v>13410</v>
      </c>
      <c r="FS59">
        <v>440</v>
      </c>
      <c r="FT59">
        <v>51.1</v>
      </c>
      <c r="FU59">
        <v>8.8000000000000007</v>
      </c>
      <c r="FV59" s="120" t="s">
        <v>459</v>
      </c>
      <c r="FW59">
        <v>0</v>
      </c>
      <c r="FX59">
        <v>0.75960000000000005</v>
      </c>
      <c r="FY59">
        <v>1.0863</v>
      </c>
      <c r="FZ59">
        <v>574.04</v>
      </c>
      <c r="GA59">
        <v>0.31927</v>
      </c>
      <c r="GB59">
        <v>2.4493</v>
      </c>
      <c r="GC59">
        <v>0.17626</v>
      </c>
      <c r="GD59">
        <v>3.5459000000000001</v>
      </c>
      <c r="GE59">
        <v>1.5304</v>
      </c>
      <c r="GF59">
        <v>3.7203E-2</v>
      </c>
      <c r="GG59">
        <v>0.69223999999999997</v>
      </c>
      <c r="GH59">
        <v>0</v>
      </c>
      <c r="GI59">
        <v>3.0567E-2</v>
      </c>
      <c r="GJ59">
        <v>0.11089</v>
      </c>
      <c r="GK59">
        <v>1.4973999999999999E-2</v>
      </c>
      <c r="GL59">
        <v>6.1977999999999998E-2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3.0400999999999998</v>
      </c>
      <c r="GT59">
        <v>7.0488999999999996E-2</v>
      </c>
      <c r="GU59">
        <v>0.11885999999999999</v>
      </c>
      <c r="GV59">
        <v>0.10657999999999999</v>
      </c>
      <c r="GW59">
        <v>0</v>
      </c>
      <c r="GX59">
        <v>6.4729999999999996E-3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</row>
    <row r="60" spans="1:263" x14ac:dyDescent="0.25">
      <c r="A60" t="s">
        <v>599</v>
      </c>
      <c r="B60" t="s">
        <v>455</v>
      </c>
      <c r="C60" t="s">
        <v>600</v>
      </c>
      <c r="D60" t="s">
        <v>457</v>
      </c>
      <c r="E60" s="1">
        <v>0.53086238425925925</v>
      </c>
      <c r="F60">
        <v>39.036000000000001</v>
      </c>
      <c r="G60" t="s">
        <v>601</v>
      </c>
      <c r="H60" s="2">
        <v>5710000</v>
      </c>
      <c r="I60" s="2">
        <v>170000</v>
      </c>
      <c r="J60" s="2">
        <v>1473000</v>
      </c>
      <c r="K60" s="2">
        <v>53000</v>
      </c>
      <c r="L60">
        <v>47380</v>
      </c>
      <c r="M60">
        <v>280</v>
      </c>
      <c r="N60" s="2">
        <v>93700</v>
      </c>
      <c r="O60" s="2">
        <v>3100</v>
      </c>
      <c r="P60" s="2">
        <v>296200</v>
      </c>
      <c r="Q60" s="2">
        <v>6900</v>
      </c>
      <c r="R60">
        <v>10540</v>
      </c>
      <c r="S60">
        <v>340</v>
      </c>
      <c r="T60" s="2">
        <v>118700</v>
      </c>
      <c r="U60" s="2">
        <v>3900</v>
      </c>
      <c r="V60" s="2">
        <v>1128000</v>
      </c>
      <c r="W60" s="2">
        <v>41000</v>
      </c>
      <c r="X60" s="2">
        <v>1955000</v>
      </c>
      <c r="Y60" s="2">
        <v>79000</v>
      </c>
      <c r="Z60" s="2">
        <v>256400</v>
      </c>
      <c r="AA60" s="2">
        <v>9000</v>
      </c>
      <c r="AB60" s="2">
        <v>144900</v>
      </c>
      <c r="AC60" s="2">
        <v>5200</v>
      </c>
      <c r="AD60">
        <v>14760</v>
      </c>
      <c r="AE60">
        <v>480</v>
      </c>
      <c r="AF60">
        <v>11300</v>
      </c>
      <c r="AG60">
        <v>470</v>
      </c>
      <c r="AH60">
        <v>13210</v>
      </c>
      <c r="AI60">
        <v>480</v>
      </c>
      <c r="AJ60">
        <v>9470</v>
      </c>
      <c r="AK60">
        <v>300</v>
      </c>
      <c r="AL60">
        <v>11920</v>
      </c>
      <c r="AM60">
        <v>370</v>
      </c>
      <c r="AN60">
        <v>9300</v>
      </c>
      <c r="AO60">
        <v>320</v>
      </c>
      <c r="AP60">
        <v>8980</v>
      </c>
      <c r="AQ60">
        <v>340</v>
      </c>
      <c r="AR60">
        <v>3680</v>
      </c>
      <c r="AS60">
        <v>160</v>
      </c>
      <c r="AT60">
        <v>5390</v>
      </c>
      <c r="AU60">
        <v>230</v>
      </c>
      <c r="AV60">
        <v>5000</v>
      </c>
      <c r="AW60">
        <v>200</v>
      </c>
      <c r="AX60">
        <v>554</v>
      </c>
      <c r="AY60">
        <v>32</v>
      </c>
      <c r="AZ60">
        <v>220</v>
      </c>
      <c r="BA60">
        <v>20</v>
      </c>
      <c r="BB60">
        <v>1714</v>
      </c>
      <c r="BC60">
        <v>58</v>
      </c>
      <c r="BD60">
        <v>883</v>
      </c>
      <c r="BE60">
        <v>43</v>
      </c>
      <c r="BF60">
        <v>2850</v>
      </c>
      <c r="BG60">
        <v>130</v>
      </c>
      <c r="BH60" s="2">
        <v>54700</v>
      </c>
      <c r="BI60" s="2">
        <v>1600</v>
      </c>
      <c r="BJ60">
        <v>17130</v>
      </c>
      <c r="BK60">
        <v>480</v>
      </c>
      <c r="BL60">
        <v>58.9</v>
      </c>
      <c r="BM60">
        <v>8.5</v>
      </c>
      <c r="BN60">
        <v>22680</v>
      </c>
      <c r="BO60">
        <v>830</v>
      </c>
      <c r="BP60">
        <v>-132</v>
      </c>
      <c r="BQ60">
        <v>77</v>
      </c>
      <c r="BR60" s="2">
        <v>988000</v>
      </c>
      <c r="BS60" s="2">
        <v>33000</v>
      </c>
      <c r="BT60">
        <v>2089</v>
      </c>
      <c r="BU60">
        <v>73</v>
      </c>
      <c r="BV60">
        <v>600</v>
      </c>
      <c r="BW60">
        <v>23</v>
      </c>
      <c r="BX60">
        <v>687</v>
      </c>
      <c r="BY60">
        <v>22</v>
      </c>
      <c r="BZ60">
        <v>4980</v>
      </c>
      <c r="CA60">
        <v>180</v>
      </c>
      <c r="CB60">
        <v>8210</v>
      </c>
      <c r="CC60">
        <v>330</v>
      </c>
      <c r="CD60">
        <v>795</v>
      </c>
      <c r="CE60">
        <v>28</v>
      </c>
      <c r="CF60">
        <v>2479</v>
      </c>
      <c r="CG60">
        <v>90</v>
      </c>
      <c r="CH60">
        <v>294.7</v>
      </c>
      <c r="CI60">
        <v>9.5</v>
      </c>
      <c r="CJ60">
        <v>55.2</v>
      </c>
      <c r="CK60">
        <v>2.2999999999999998</v>
      </c>
      <c r="CL60">
        <v>235.4</v>
      </c>
      <c r="CM60">
        <v>8.6</v>
      </c>
      <c r="CN60">
        <v>23.91</v>
      </c>
      <c r="CO60">
        <v>0.76</v>
      </c>
      <c r="CP60">
        <v>121.7</v>
      </c>
      <c r="CQ60">
        <v>3.8</v>
      </c>
      <c r="CR60">
        <v>20.81</v>
      </c>
      <c r="CS60">
        <v>0.71</v>
      </c>
      <c r="CT60">
        <v>63.9</v>
      </c>
      <c r="CU60">
        <v>2.4</v>
      </c>
      <c r="CV60">
        <v>8.9700000000000006</v>
      </c>
      <c r="CW60">
        <v>0.4</v>
      </c>
      <c r="CX60">
        <v>59.8</v>
      </c>
      <c r="CY60">
        <v>2.5</v>
      </c>
      <c r="CZ60">
        <v>12.13</v>
      </c>
      <c r="DA60">
        <v>0.49</v>
      </c>
      <c r="DB60">
        <v>201</v>
      </c>
      <c r="DC60">
        <v>32</v>
      </c>
      <c r="DD60">
        <v>25.3</v>
      </c>
      <c r="DE60">
        <v>4.4000000000000004</v>
      </c>
      <c r="DF60">
        <v>19.02</v>
      </c>
      <c r="DG60">
        <v>0.65</v>
      </c>
      <c r="DH60">
        <v>10.84</v>
      </c>
      <c r="DI60">
        <v>0.53</v>
      </c>
      <c r="DJ60">
        <v>15.13</v>
      </c>
      <c r="DK60">
        <v>0.7</v>
      </c>
      <c r="DL60">
        <v>151.1</v>
      </c>
      <c r="DM60">
        <v>4.3</v>
      </c>
      <c r="DN60">
        <v>39.299999999999997</v>
      </c>
      <c r="DO60">
        <v>1.1000000000000001</v>
      </c>
      <c r="DP60">
        <v>-225</v>
      </c>
      <c r="DQ60">
        <v>33</v>
      </c>
      <c r="DR60">
        <v>3.9339999999999999E-5</v>
      </c>
      <c r="DS60">
        <v>8.8999999999999995E-7</v>
      </c>
      <c r="DT60" s="2">
        <v>93000</v>
      </c>
      <c r="DU60" s="2">
        <v>3100</v>
      </c>
      <c r="DV60" s="2">
        <v>1430000</v>
      </c>
      <c r="DW60" s="2">
        <v>53000</v>
      </c>
      <c r="DX60">
        <v>480</v>
      </c>
      <c r="DY60">
        <v>280</v>
      </c>
      <c r="DZ60" s="2">
        <v>196800</v>
      </c>
      <c r="EA60" s="2">
        <v>6900</v>
      </c>
      <c r="EB60">
        <v>8970</v>
      </c>
      <c r="EC60">
        <v>340</v>
      </c>
      <c r="ED60" s="2">
        <v>118700</v>
      </c>
      <c r="EE60" s="2">
        <v>3900</v>
      </c>
      <c r="EF60" s="2">
        <v>1128000</v>
      </c>
      <c r="EG60" s="2">
        <v>41000</v>
      </c>
      <c r="EH60" s="2">
        <v>1955000</v>
      </c>
      <c r="EI60" s="2">
        <v>79000</v>
      </c>
      <c r="EJ60" s="2">
        <v>256400</v>
      </c>
      <c r="EK60" s="2">
        <v>9000</v>
      </c>
      <c r="EL60" s="2">
        <v>144900</v>
      </c>
      <c r="EM60" s="2">
        <v>5200</v>
      </c>
      <c r="EN60">
        <v>14760</v>
      </c>
      <c r="EO60">
        <v>480</v>
      </c>
      <c r="EP60">
        <v>11300</v>
      </c>
      <c r="EQ60">
        <v>470</v>
      </c>
      <c r="ER60">
        <v>13210</v>
      </c>
      <c r="ES60">
        <v>480</v>
      </c>
      <c r="ET60">
        <v>9470</v>
      </c>
      <c r="EU60">
        <v>300</v>
      </c>
      <c r="EV60">
        <v>11920</v>
      </c>
      <c r="EW60">
        <v>370</v>
      </c>
      <c r="EX60">
        <v>9300</v>
      </c>
      <c r="EY60">
        <v>320</v>
      </c>
      <c r="EZ60">
        <v>8980</v>
      </c>
      <c r="FA60">
        <v>340</v>
      </c>
      <c r="FB60">
        <v>3680</v>
      </c>
      <c r="FC60">
        <v>160</v>
      </c>
      <c r="FD60">
        <v>5390</v>
      </c>
      <c r="FE60">
        <v>230</v>
      </c>
      <c r="FF60">
        <v>5000</v>
      </c>
      <c r="FG60">
        <v>200</v>
      </c>
      <c r="FH60">
        <v>118</v>
      </c>
      <c r="FI60">
        <v>20</v>
      </c>
      <c r="FJ60">
        <v>1701</v>
      </c>
      <c r="FK60">
        <v>58</v>
      </c>
      <c r="FL60">
        <v>877</v>
      </c>
      <c r="FM60">
        <v>43</v>
      </c>
      <c r="FN60">
        <v>2840</v>
      </c>
      <c r="FO60">
        <v>130</v>
      </c>
      <c r="FP60" s="2">
        <v>54700</v>
      </c>
      <c r="FQ60" s="2">
        <v>1600</v>
      </c>
      <c r="FR60">
        <v>17130</v>
      </c>
      <c r="FS60">
        <v>480</v>
      </c>
      <c r="FT60">
        <v>58.9</v>
      </c>
      <c r="FU60">
        <v>8.5</v>
      </c>
      <c r="FV60" s="120" t="s">
        <v>459</v>
      </c>
      <c r="FW60">
        <v>0</v>
      </c>
      <c r="FX60">
        <v>0.74038999999999999</v>
      </c>
      <c r="FY60">
        <v>1.0746</v>
      </c>
      <c r="FZ60">
        <v>562.54</v>
      </c>
      <c r="GA60">
        <v>0.31030999999999997</v>
      </c>
      <c r="GB60">
        <v>2.3936000000000002</v>
      </c>
      <c r="GC60">
        <v>0.17293</v>
      </c>
      <c r="GD60">
        <v>3.4773000000000001</v>
      </c>
      <c r="GE60">
        <v>1.5014000000000001</v>
      </c>
      <c r="GF60">
        <v>3.6482000000000001E-2</v>
      </c>
      <c r="GG60">
        <v>0.67303000000000002</v>
      </c>
      <c r="GH60">
        <v>0</v>
      </c>
      <c r="GI60">
        <v>2.9957999999999999E-2</v>
      </c>
      <c r="GJ60">
        <v>0.10883</v>
      </c>
      <c r="GK60">
        <v>1.4685999999999999E-2</v>
      </c>
      <c r="GL60">
        <v>6.0725000000000001E-2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2.9738000000000002</v>
      </c>
      <c r="GT60">
        <v>6.9030999999999995E-2</v>
      </c>
      <c r="GU60">
        <v>0.11643000000000001</v>
      </c>
      <c r="GV60">
        <v>0.10437</v>
      </c>
      <c r="GW60">
        <v>0</v>
      </c>
      <c r="GX60">
        <v>6.3442000000000004E-3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</row>
    <row r="61" spans="1:263" x14ac:dyDescent="0.25">
      <c r="A61" t="s">
        <v>602</v>
      </c>
      <c r="B61" t="s">
        <v>455</v>
      </c>
      <c r="C61" t="s">
        <v>603</v>
      </c>
      <c r="D61" t="s">
        <v>457</v>
      </c>
      <c r="E61" s="1">
        <v>0.53168171296296296</v>
      </c>
      <c r="F61">
        <v>38.313000000000002</v>
      </c>
      <c r="G61" t="s">
        <v>604</v>
      </c>
      <c r="H61" s="2">
        <v>3031000</v>
      </c>
      <c r="I61" s="2">
        <v>94000</v>
      </c>
      <c r="J61" s="2">
        <v>1491000</v>
      </c>
      <c r="K61" s="2">
        <v>56000</v>
      </c>
      <c r="L61">
        <v>47120</v>
      </c>
      <c r="M61">
        <v>270</v>
      </c>
      <c r="N61" s="2">
        <v>94500</v>
      </c>
      <c r="O61" s="2">
        <v>3000</v>
      </c>
      <c r="P61" s="2">
        <v>303000</v>
      </c>
      <c r="Q61" s="2">
        <v>6300</v>
      </c>
      <c r="R61">
        <v>10050</v>
      </c>
      <c r="S61">
        <v>330</v>
      </c>
      <c r="T61">
        <v>25330</v>
      </c>
      <c r="U61">
        <v>880</v>
      </c>
      <c r="V61" s="2">
        <v>353000</v>
      </c>
      <c r="W61" s="2">
        <v>13000</v>
      </c>
      <c r="X61" s="2">
        <v>558000</v>
      </c>
      <c r="Y61" s="2">
        <v>20000</v>
      </c>
      <c r="Z61" s="2">
        <v>62000</v>
      </c>
      <c r="AA61" s="2">
        <v>2100</v>
      </c>
      <c r="AB61" s="2">
        <v>32200</v>
      </c>
      <c r="AC61" s="2">
        <v>1200</v>
      </c>
      <c r="AD61">
        <v>2560</v>
      </c>
      <c r="AE61">
        <v>120</v>
      </c>
      <c r="AF61">
        <v>3720</v>
      </c>
      <c r="AG61">
        <v>190</v>
      </c>
      <c r="AH61">
        <v>1999</v>
      </c>
      <c r="AI61">
        <v>97</v>
      </c>
      <c r="AJ61">
        <v>1366</v>
      </c>
      <c r="AK61">
        <v>81</v>
      </c>
      <c r="AL61">
        <v>1830</v>
      </c>
      <c r="AM61">
        <v>100</v>
      </c>
      <c r="AN61">
        <v>1660</v>
      </c>
      <c r="AO61">
        <v>100</v>
      </c>
      <c r="AP61">
        <v>1660</v>
      </c>
      <c r="AQ61">
        <v>100</v>
      </c>
      <c r="AR61">
        <v>658</v>
      </c>
      <c r="AS61">
        <v>60</v>
      </c>
      <c r="AT61">
        <v>1261</v>
      </c>
      <c r="AU61">
        <v>73</v>
      </c>
      <c r="AV61">
        <v>1391</v>
      </c>
      <c r="AW61">
        <v>88</v>
      </c>
      <c r="AX61">
        <v>535</v>
      </c>
      <c r="AY61">
        <v>27</v>
      </c>
      <c r="AZ61">
        <v>213</v>
      </c>
      <c r="BA61">
        <v>22</v>
      </c>
      <c r="BB61">
        <v>1318</v>
      </c>
      <c r="BC61">
        <v>39</v>
      </c>
      <c r="BD61">
        <v>753</v>
      </c>
      <c r="BE61">
        <v>36</v>
      </c>
      <c r="BF61">
        <v>2096</v>
      </c>
      <c r="BG61">
        <v>96</v>
      </c>
      <c r="BH61" s="2">
        <v>32500</v>
      </c>
      <c r="BI61" s="2">
        <v>1100</v>
      </c>
      <c r="BJ61">
        <v>11940</v>
      </c>
      <c r="BK61">
        <v>430</v>
      </c>
      <c r="BL61">
        <v>26.5</v>
      </c>
      <c r="BM61">
        <v>5.4</v>
      </c>
      <c r="BN61">
        <v>23220</v>
      </c>
      <c r="BO61">
        <v>890</v>
      </c>
      <c r="BP61">
        <v>-71</v>
      </c>
      <c r="BQ61">
        <v>82</v>
      </c>
      <c r="BR61" s="2">
        <v>1003000</v>
      </c>
      <c r="BS61" s="2">
        <v>32000</v>
      </c>
      <c r="BT61">
        <v>2157</v>
      </c>
      <c r="BU61">
        <v>67</v>
      </c>
      <c r="BV61">
        <v>566</v>
      </c>
      <c r="BW61">
        <v>22</v>
      </c>
      <c r="BX61">
        <v>146.9</v>
      </c>
      <c r="BY61">
        <v>5.0999999999999996</v>
      </c>
      <c r="BZ61">
        <v>1559</v>
      </c>
      <c r="CA61">
        <v>56</v>
      </c>
      <c r="CB61">
        <v>2350</v>
      </c>
      <c r="CC61">
        <v>85</v>
      </c>
      <c r="CD61">
        <v>192.5</v>
      </c>
      <c r="CE61">
        <v>6.5</v>
      </c>
      <c r="CF61">
        <v>543</v>
      </c>
      <c r="CG61">
        <v>21</v>
      </c>
      <c r="CH61">
        <v>51.2</v>
      </c>
      <c r="CI61">
        <v>2.4</v>
      </c>
      <c r="CJ61">
        <v>18.170000000000002</v>
      </c>
      <c r="CK61">
        <v>0.93</v>
      </c>
      <c r="CL61">
        <v>35.799999999999997</v>
      </c>
      <c r="CM61">
        <v>1.7</v>
      </c>
      <c r="CN61">
        <v>3.46</v>
      </c>
      <c r="CO61">
        <v>0.21</v>
      </c>
      <c r="CP61">
        <v>18.7</v>
      </c>
      <c r="CQ61">
        <v>1</v>
      </c>
      <c r="CR61">
        <v>3.69</v>
      </c>
      <c r="CS61">
        <v>0.23</v>
      </c>
      <c r="CT61">
        <v>11.75</v>
      </c>
      <c r="CU61">
        <v>0.74</v>
      </c>
      <c r="CV61">
        <v>1.61</v>
      </c>
      <c r="CW61">
        <v>0.15</v>
      </c>
      <c r="CX61">
        <v>14.04</v>
      </c>
      <c r="CY61">
        <v>0.81</v>
      </c>
      <c r="CZ61">
        <v>3.38</v>
      </c>
      <c r="DA61">
        <v>0.21</v>
      </c>
      <c r="DB61">
        <v>185</v>
      </c>
      <c r="DC61">
        <v>27</v>
      </c>
      <c r="DD61">
        <v>23.8</v>
      </c>
      <c r="DE61">
        <v>4.7</v>
      </c>
      <c r="DF61">
        <v>14.61</v>
      </c>
      <c r="DG61">
        <v>0.44</v>
      </c>
      <c r="DH61">
        <v>9.26</v>
      </c>
      <c r="DI61">
        <v>0.45</v>
      </c>
      <c r="DJ61">
        <v>11.14</v>
      </c>
      <c r="DK61">
        <v>0.51</v>
      </c>
      <c r="DL61">
        <v>90</v>
      </c>
      <c r="DM61">
        <v>3.1</v>
      </c>
      <c r="DN61">
        <v>27.44</v>
      </c>
      <c r="DO61">
        <v>0.99</v>
      </c>
      <c r="DP61">
        <v>-102</v>
      </c>
      <c r="DQ61">
        <v>21</v>
      </c>
      <c r="DR61">
        <v>2.7710000000000001E-5</v>
      </c>
      <c r="DS61">
        <v>5.7000000000000005E-7</v>
      </c>
      <c r="DT61" s="2">
        <v>93900</v>
      </c>
      <c r="DU61" s="2">
        <v>3000</v>
      </c>
      <c r="DV61" s="2">
        <v>1448000</v>
      </c>
      <c r="DW61" s="2">
        <v>56000</v>
      </c>
      <c r="DX61">
        <v>230</v>
      </c>
      <c r="DY61">
        <v>270</v>
      </c>
      <c r="DZ61" s="2">
        <v>203600</v>
      </c>
      <c r="EA61" s="2">
        <v>6300</v>
      </c>
      <c r="EB61">
        <v>8490</v>
      </c>
      <c r="EC61">
        <v>330</v>
      </c>
      <c r="ED61">
        <v>25330</v>
      </c>
      <c r="EE61">
        <v>880</v>
      </c>
      <c r="EF61" s="2">
        <v>353000</v>
      </c>
      <c r="EG61" s="2">
        <v>13000</v>
      </c>
      <c r="EH61" s="2">
        <v>558000</v>
      </c>
      <c r="EI61" s="2">
        <v>20000</v>
      </c>
      <c r="EJ61" s="2">
        <v>62000</v>
      </c>
      <c r="EK61" s="2">
        <v>2100</v>
      </c>
      <c r="EL61" s="2">
        <v>32200</v>
      </c>
      <c r="EM61" s="2">
        <v>1200</v>
      </c>
      <c r="EN61">
        <v>2560</v>
      </c>
      <c r="EO61">
        <v>120</v>
      </c>
      <c r="EP61">
        <v>3720</v>
      </c>
      <c r="EQ61">
        <v>190</v>
      </c>
      <c r="ER61">
        <v>1999</v>
      </c>
      <c r="ES61">
        <v>97</v>
      </c>
      <c r="ET61">
        <v>1366</v>
      </c>
      <c r="EU61">
        <v>81</v>
      </c>
      <c r="EV61">
        <v>1830</v>
      </c>
      <c r="EW61">
        <v>100</v>
      </c>
      <c r="EX61">
        <v>1660</v>
      </c>
      <c r="EY61">
        <v>100</v>
      </c>
      <c r="EZ61">
        <v>1660</v>
      </c>
      <c r="FA61">
        <v>100</v>
      </c>
      <c r="FB61">
        <v>658</v>
      </c>
      <c r="FC61">
        <v>60</v>
      </c>
      <c r="FD61">
        <v>1261</v>
      </c>
      <c r="FE61">
        <v>73</v>
      </c>
      <c r="FF61">
        <v>1391</v>
      </c>
      <c r="FG61">
        <v>88</v>
      </c>
      <c r="FH61">
        <v>110</v>
      </c>
      <c r="FI61">
        <v>22</v>
      </c>
      <c r="FJ61">
        <v>1306</v>
      </c>
      <c r="FK61">
        <v>39</v>
      </c>
      <c r="FL61">
        <v>747</v>
      </c>
      <c r="FM61">
        <v>36</v>
      </c>
      <c r="FN61">
        <v>2087</v>
      </c>
      <c r="FO61">
        <v>96</v>
      </c>
      <c r="FP61" s="2">
        <v>32500</v>
      </c>
      <c r="FQ61" s="2">
        <v>1100</v>
      </c>
      <c r="FR61">
        <v>11940</v>
      </c>
      <c r="FS61">
        <v>430</v>
      </c>
      <c r="FT61">
        <v>26.5</v>
      </c>
      <c r="FU61">
        <v>5.4</v>
      </c>
      <c r="FV61" s="120" t="s">
        <v>459</v>
      </c>
      <c r="FW61">
        <v>0</v>
      </c>
      <c r="FX61">
        <v>1.05</v>
      </c>
      <c r="FY61">
        <v>1.288</v>
      </c>
      <c r="FZ61">
        <v>441.39</v>
      </c>
      <c r="GA61">
        <v>0.29787000000000002</v>
      </c>
      <c r="GB61">
        <v>2.4798</v>
      </c>
      <c r="GC61">
        <v>0.30832999999999999</v>
      </c>
      <c r="GD61">
        <v>11.18</v>
      </c>
      <c r="GE61">
        <v>2.5144000000000002</v>
      </c>
      <c r="GF61">
        <v>5.1241000000000002E-2</v>
      </c>
      <c r="GG61">
        <v>0.34744999999999998</v>
      </c>
      <c r="GH61">
        <v>0.16858000000000001</v>
      </c>
      <c r="GI61">
        <v>3.0200000000000001E-2</v>
      </c>
      <c r="GJ61">
        <v>0</v>
      </c>
      <c r="GK61">
        <v>2.9627000000000001E-2</v>
      </c>
      <c r="GL61">
        <v>0.12239999999999999</v>
      </c>
      <c r="GM61">
        <v>3.3674000000000003E-2</v>
      </c>
      <c r="GN61">
        <v>6.2681000000000001E-2</v>
      </c>
      <c r="GO61">
        <v>0</v>
      </c>
      <c r="GP61">
        <v>6.0984999999999998E-2</v>
      </c>
      <c r="GQ61">
        <v>2.0111E-2</v>
      </c>
      <c r="GR61">
        <v>201.11</v>
      </c>
      <c r="GS61">
        <v>2.673</v>
      </c>
      <c r="GT61">
        <v>5.7095E-2</v>
      </c>
      <c r="GU61">
        <v>9.3135999999999997E-2</v>
      </c>
      <c r="GV61">
        <v>9.4714000000000007E-2</v>
      </c>
      <c r="GW61">
        <v>4.1114999999999999E-2</v>
      </c>
      <c r="GX61">
        <v>1.0525E-2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</row>
    <row r="62" spans="1:263" x14ac:dyDescent="0.25">
      <c r="A62" t="s">
        <v>605</v>
      </c>
      <c r="B62" t="s">
        <v>455</v>
      </c>
      <c r="C62" t="s">
        <v>606</v>
      </c>
      <c r="D62" t="s">
        <v>457</v>
      </c>
      <c r="E62" s="1">
        <v>0.53254618055555558</v>
      </c>
      <c r="F62">
        <v>35.420999999999999</v>
      </c>
      <c r="G62" t="s">
        <v>607</v>
      </c>
      <c r="H62" s="2">
        <v>4150000</v>
      </c>
      <c r="I62" s="2">
        <v>110000</v>
      </c>
      <c r="J62" s="2">
        <v>1474000</v>
      </c>
      <c r="K62" s="2">
        <v>56000</v>
      </c>
      <c r="L62">
        <v>46720</v>
      </c>
      <c r="M62">
        <v>300</v>
      </c>
      <c r="N62" s="2">
        <v>93800</v>
      </c>
      <c r="O62" s="2">
        <v>2700</v>
      </c>
      <c r="P62" s="2">
        <v>288300</v>
      </c>
      <c r="Q62" s="2">
        <v>6400</v>
      </c>
      <c r="R62">
        <v>10310</v>
      </c>
      <c r="S62">
        <v>350</v>
      </c>
      <c r="T62" s="2">
        <v>69400</v>
      </c>
      <c r="U62" s="2">
        <v>2600</v>
      </c>
      <c r="V62" s="2">
        <v>694000</v>
      </c>
      <c r="W62" s="2">
        <v>22000</v>
      </c>
      <c r="X62" s="2">
        <v>1140000</v>
      </c>
      <c r="Y62" s="2">
        <v>33000</v>
      </c>
      <c r="Z62" s="2">
        <v>142300</v>
      </c>
      <c r="AA62" s="2">
        <v>4900</v>
      </c>
      <c r="AB62" s="2">
        <v>84300</v>
      </c>
      <c r="AC62" s="2">
        <v>3200</v>
      </c>
      <c r="AD62">
        <v>8750</v>
      </c>
      <c r="AE62">
        <v>320</v>
      </c>
      <c r="AF62">
        <v>6610</v>
      </c>
      <c r="AG62">
        <v>280</v>
      </c>
      <c r="AH62">
        <v>8380</v>
      </c>
      <c r="AI62">
        <v>310</v>
      </c>
      <c r="AJ62">
        <v>5770</v>
      </c>
      <c r="AK62">
        <v>240</v>
      </c>
      <c r="AL62">
        <v>7590</v>
      </c>
      <c r="AM62">
        <v>310</v>
      </c>
      <c r="AN62">
        <v>6020</v>
      </c>
      <c r="AO62">
        <v>240</v>
      </c>
      <c r="AP62">
        <v>5510</v>
      </c>
      <c r="AQ62">
        <v>230</v>
      </c>
      <c r="AR62">
        <v>2280</v>
      </c>
      <c r="AS62">
        <v>130</v>
      </c>
      <c r="AT62">
        <v>3330</v>
      </c>
      <c r="AU62">
        <v>150</v>
      </c>
      <c r="AV62">
        <v>2930</v>
      </c>
      <c r="AW62">
        <v>150</v>
      </c>
      <c r="AX62">
        <v>491</v>
      </c>
      <c r="AY62">
        <v>28</v>
      </c>
      <c r="AZ62">
        <v>189</v>
      </c>
      <c r="BA62">
        <v>18</v>
      </c>
      <c r="BB62">
        <v>1156</v>
      </c>
      <c r="BC62">
        <v>46</v>
      </c>
      <c r="BD62">
        <v>786</v>
      </c>
      <c r="BE62">
        <v>44</v>
      </c>
      <c r="BF62">
        <v>2160</v>
      </c>
      <c r="BG62">
        <v>110</v>
      </c>
      <c r="BH62">
        <v>21600</v>
      </c>
      <c r="BI62">
        <v>740</v>
      </c>
      <c r="BJ62">
        <v>6940</v>
      </c>
      <c r="BK62">
        <v>230</v>
      </c>
      <c r="BL62">
        <v>14.8</v>
      </c>
      <c r="BM62">
        <v>5.4</v>
      </c>
      <c r="BN62">
        <v>23370</v>
      </c>
      <c r="BO62">
        <v>900</v>
      </c>
      <c r="BP62">
        <v>74</v>
      </c>
      <c r="BQ62">
        <v>99</v>
      </c>
      <c r="BR62" s="2">
        <v>1001000</v>
      </c>
      <c r="BS62" s="2">
        <v>29000</v>
      </c>
      <c r="BT62">
        <v>1996</v>
      </c>
      <c r="BU62">
        <v>68</v>
      </c>
      <c r="BV62">
        <v>581</v>
      </c>
      <c r="BW62">
        <v>23</v>
      </c>
      <c r="BX62">
        <v>404</v>
      </c>
      <c r="BY62">
        <v>15</v>
      </c>
      <c r="BZ62">
        <v>3076</v>
      </c>
      <c r="CA62">
        <v>97</v>
      </c>
      <c r="CB62">
        <v>4810</v>
      </c>
      <c r="CC62">
        <v>140</v>
      </c>
      <c r="CD62">
        <v>443</v>
      </c>
      <c r="CE62">
        <v>15</v>
      </c>
      <c r="CF62">
        <v>1398</v>
      </c>
      <c r="CG62">
        <v>53</v>
      </c>
      <c r="CH62">
        <v>175.5</v>
      </c>
      <c r="CI62">
        <v>6.4</v>
      </c>
      <c r="CJ62">
        <v>32.299999999999997</v>
      </c>
      <c r="CK62">
        <v>1.4</v>
      </c>
      <c r="CL62">
        <v>151</v>
      </c>
      <c r="CM62">
        <v>5.5</v>
      </c>
      <c r="CN62">
        <v>14.64</v>
      </c>
      <c r="CO62">
        <v>0.6</v>
      </c>
      <c r="CP62">
        <v>77.3</v>
      </c>
      <c r="CQ62">
        <v>3.2</v>
      </c>
      <c r="CR62">
        <v>13.36</v>
      </c>
      <c r="CS62">
        <v>0.54</v>
      </c>
      <c r="CT62">
        <v>39</v>
      </c>
      <c r="CU62">
        <v>1.6</v>
      </c>
      <c r="CV62">
        <v>5.58</v>
      </c>
      <c r="CW62">
        <v>0.31</v>
      </c>
      <c r="CX62">
        <v>37.299999999999997</v>
      </c>
      <c r="CY62">
        <v>1.7</v>
      </c>
      <c r="CZ62">
        <v>7.14</v>
      </c>
      <c r="DA62">
        <v>0.36</v>
      </c>
      <c r="DB62">
        <v>144</v>
      </c>
      <c r="DC62">
        <v>28</v>
      </c>
      <c r="DD62">
        <v>18.899999999999999</v>
      </c>
      <c r="DE62">
        <v>4</v>
      </c>
      <c r="DF62">
        <v>12.83</v>
      </c>
      <c r="DG62">
        <v>0.51</v>
      </c>
      <c r="DH62">
        <v>9.69</v>
      </c>
      <c r="DI62">
        <v>0.55000000000000004</v>
      </c>
      <c r="DJ62">
        <v>11.51</v>
      </c>
      <c r="DK62">
        <v>0.6</v>
      </c>
      <c r="DL62">
        <v>59.9</v>
      </c>
      <c r="DM62">
        <v>2.1</v>
      </c>
      <c r="DN62">
        <v>15.98</v>
      </c>
      <c r="DO62">
        <v>0.53</v>
      </c>
      <c r="DP62">
        <v>-58</v>
      </c>
      <c r="DQ62">
        <v>21</v>
      </c>
      <c r="DR62">
        <v>1.609E-5</v>
      </c>
      <c r="DS62">
        <v>4.8999999999999997E-7</v>
      </c>
      <c r="DT62" s="2">
        <v>93100</v>
      </c>
      <c r="DU62" s="2">
        <v>2700</v>
      </c>
      <c r="DV62" s="2">
        <v>1431000</v>
      </c>
      <c r="DW62" s="2">
        <v>56000</v>
      </c>
      <c r="DX62">
        <v>-260</v>
      </c>
      <c r="DY62">
        <v>300</v>
      </c>
      <c r="DZ62" s="2">
        <v>188800</v>
      </c>
      <c r="EA62" s="2">
        <v>6400</v>
      </c>
      <c r="EB62">
        <v>8760</v>
      </c>
      <c r="EC62">
        <v>350</v>
      </c>
      <c r="ED62" s="2">
        <v>69400</v>
      </c>
      <c r="EE62" s="2">
        <v>2600</v>
      </c>
      <c r="EF62" s="2">
        <v>694000</v>
      </c>
      <c r="EG62" s="2">
        <v>22000</v>
      </c>
      <c r="EH62" s="2">
        <v>1140000</v>
      </c>
      <c r="EI62" s="2">
        <v>33000</v>
      </c>
      <c r="EJ62" s="2">
        <v>142300</v>
      </c>
      <c r="EK62" s="2">
        <v>4900</v>
      </c>
      <c r="EL62" s="2">
        <v>84300</v>
      </c>
      <c r="EM62" s="2">
        <v>3200</v>
      </c>
      <c r="EN62">
        <v>8750</v>
      </c>
      <c r="EO62">
        <v>320</v>
      </c>
      <c r="EP62">
        <v>6610</v>
      </c>
      <c r="EQ62">
        <v>280</v>
      </c>
      <c r="ER62">
        <v>8380</v>
      </c>
      <c r="ES62">
        <v>310</v>
      </c>
      <c r="ET62">
        <v>5770</v>
      </c>
      <c r="EU62">
        <v>240</v>
      </c>
      <c r="EV62">
        <v>7590</v>
      </c>
      <c r="EW62">
        <v>310</v>
      </c>
      <c r="EX62">
        <v>6020</v>
      </c>
      <c r="EY62">
        <v>240</v>
      </c>
      <c r="EZ62">
        <v>5510</v>
      </c>
      <c r="FA62">
        <v>230</v>
      </c>
      <c r="FB62">
        <v>2280</v>
      </c>
      <c r="FC62">
        <v>130</v>
      </c>
      <c r="FD62">
        <v>3330</v>
      </c>
      <c r="FE62">
        <v>150</v>
      </c>
      <c r="FF62">
        <v>2930</v>
      </c>
      <c r="FG62">
        <v>150</v>
      </c>
      <c r="FH62">
        <v>87</v>
      </c>
      <c r="FI62">
        <v>18</v>
      </c>
      <c r="FJ62">
        <v>1144</v>
      </c>
      <c r="FK62">
        <v>46</v>
      </c>
      <c r="FL62">
        <v>780</v>
      </c>
      <c r="FM62">
        <v>44</v>
      </c>
      <c r="FN62">
        <v>2160</v>
      </c>
      <c r="FO62">
        <v>110</v>
      </c>
      <c r="FP62">
        <v>21600</v>
      </c>
      <c r="FQ62">
        <v>740</v>
      </c>
      <c r="FR62">
        <v>6940</v>
      </c>
      <c r="FS62">
        <v>230</v>
      </c>
      <c r="FT62">
        <v>14.8</v>
      </c>
      <c r="FU62">
        <v>5.4</v>
      </c>
      <c r="FV62" s="120" t="s">
        <v>459</v>
      </c>
      <c r="FW62">
        <v>0</v>
      </c>
      <c r="FX62">
        <v>1.649</v>
      </c>
      <c r="FY62">
        <v>1.1503000000000001</v>
      </c>
      <c r="FZ62">
        <v>504.08</v>
      </c>
      <c r="GA62">
        <v>0.31713999999999998</v>
      </c>
      <c r="GB62">
        <v>2.375</v>
      </c>
      <c r="GC62">
        <v>6.7131999999999997E-2</v>
      </c>
      <c r="GD62">
        <v>0.57872000000000001</v>
      </c>
      <c r="GE62">
        <v>0.26568999999999998</v>
      </c>
      <c r="GF62">
        <v>0.26930999999999999</v>
      </c>
      <c r="GG62">
        <v>0.2009</v>
      </c>
      <c r="GH62">
        <v>0</v>
      </c>
      <c r="GI62">
        <v>0</v>
      </c>
      <c r="GJ62">
        <v>0.10741000000000001</v>
      </c>
      <c r="GK62">
        <v>1.4475E-2</v>
      </c>
      <c r="GL62">
        <v>0</v>
      </c>
      <c r="GM62">
        <v>1.4898E-2</v>
      </c>
      <c r="GN62">
        <v>6.13E-2</v>
      </c>
      <c r="GO62">
        <v>1.4439E-2</v>
      </c>
      <c r="GP62">
        <v>0</v>
      </c>
      <c r="GQ62">
        <v>2.8225E-2</v>
      </c>
      <c r="GR62">
        <v>282.25</v>
      </c>
      <c r="GS62">
        <v>3.5402</v>
      </c>
      <c r="GT62">
        <v>5.1498000000000002E-2</v>
      </c>
      <c r="GU62">
        <v>9.8899000000000001E-2</v>
      </c>
      <c r="GV62">
        <v>0.10238999999999999</v>
      </c>
      <c r="GW62">
        <v>3.4946999999999999E-2</v>
      </c>
      <c r="GX62">
        <v>1.1613E-2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</row>
    <row r="63" spans="1:263" x14ac:dyDescent="0.25">
      <c r="A63" t="s">
        <v>608</v>
      </c>
      <c r="B63" t="s">
        <v>455</v>
      </c>
      <c r="C63" t="s">
        <v>609</v>
      </c>
      <c r="D63" t="s">
        <v>457</v>
      </c>
      <c r="E63" s="1">
        <v>0.53334675925925923</v>
      </c>
      <c r="F63">
        <v>36.625999999999998</v>
      </c>
      <c r="G63" t="s">
        <v>610</v>
      </c>
      <c r="H63" s="2">
        <v>3123000</v>
      </c>
      <c r="I63" s="2">
        <v>82000</v>
      </c>
      <c r="J63" s="2">
        <v>1489000</v>
      </c>
      <c r="K63" s="2">
        <v>54000</v>
      </c>
      <c r="L63">
        <v>47120</v>
      </c>
      <c r="M63">
        <v>270</v>
      </c>
      <c r="N63" s="2">
        <v>95700</v>
      </c>
      <c r="O63" s="2">
        <v>2500</v>
      </c>
      <c r="P63" s="2">
        <v>289000</v>
      </c>
      <c r="Q63" s="2">
        <v>5600</v>
      </c>
      <c r="R63">
        <v>10060</v>
      </c>
      <c r="S63">
        <v>270</v>
      </c>
      <c r="T63">
        <v>27370</v>
      </c>
      <c r="U63">
        <v>940</v>
      </c>
      <c r="V63" s="2">
        <v>373000</v>
      </c>
      <c r="W63" s="2">
        <v>11000</v>
      </c>
      <c r="X63" s="2">
        <v>605000</v>
      </c>
      <c r="Y63" s="2">
        <v>20000</v>
      </c>
      <c r="Z63" s="2">
        <v>67300</v>
      </c>
      <c r="AA63" s="2">
        <v>1900</v>
      </c>
      <c r="AB63" s="2">
        <v>35600</v>
      </c>
      <c r="AC63" s="2">
        <v>1200</v>
      </c>
      <c r="AD63">
        <v>3010</v>
      </c>
      <c r="AE63">
        <v>150</v>
      </c>
      <c r="AF63">
        <v>3800</v>
      </c>
      <c r="AG63">
        <v>150</v>
      </c>
      <c r="AH63">
        <v>2600</v>
      </c>
      <c r="AI63">
        <v>110</v>
      </c>
      <c r="AJ63">
        <v>1607</v>
      </c>
      <c r="AK63">
        <v>97</v>
      </c>
      <c r="AL63">
        <v>2050</v>
      </c>
      <c r="AM63">
        <v>120</v>
      </c>
      <c r="AN63">
        <v>1810</v>
      </c>
      <c r="AO63">
        <v>110</v>
      </c>
      <c r="AP63">
        <v>1726</v>
      </c>
      <c r="AQ63">
        <v>96</v>
      </c>
      <c r="AR63">
        <v>801</v>
      </c>
      <c r="AS63">
        <v>66</v>
      </c>
      <c r="AT63">
        <v>1426</v>
      </c>
      <c r="AU63">
        <v>79</v>
      </c>
      <c r="AV63">
        <v>1559</v>
      </c>
      <c r="AW63">
        <v>92</v>
      </c>
      <c r="AX63">
        <v>450</v>
      </c>
      <c r="AY63">
        <v>26</v>
      </c>
      <c r="AZ63">
        <v>170</v>
      </c>
      <c r="BA63">
        <v>15</v>
      </c>
      <c r="BB63">
        <v>1313</v>
      </c>
      <c r="BC63">
        <v>43</v>
      </c>
      <c r="BD63">
        <v>837</v>
      </c>
      <c r="BE63">
        <v>44</v>
      </c>
      <c r="BF63">
        <v>2200</v>
      </c>
      <c r="BG63">
        <v>96</v>
      </c>
      <c r="BH63" s="2">
        <v>31200</v>
      </c>
      <c r="BI63" s="2">
        <v>1000</v>
      </c>
      <c r="BJ63">
        <v>11430</v>
      </c>
      <c r="BK63">
        <v>270</v>
      </c>
      <c r="BL63">
        <v>31.2</v>
      </c>
      <c r="BM63">
        <v>7.4</v>
      </c>
      <c r="BN63">
        <v>24080</v>
      </c>
      <c r="BO63">
        <v>870</v>
      </c>
      <c r="BP63">
        <v>-60</v>
      </c>
      <c r="BQ63">
        <v>100</v>
      </c>
      <c r="BR63" s="2">
        <v>1027000</v>
      </c>
      <c r="BS63" s="2">
        <v>27000</v>
      </c>
      <c r="BT63">
        <v>1997</v>
      </c>
      <c r="BU63">
        <v>60</v>
      </c>
      <c r="BV63">
        <v>562</v>
      </c>
      <c r="BW63">
        <v>18</v>
      </c>
      <c r="BX63">
        <v>159.30000000000001</v>
      </c>
      <c r="BY63">
        <v>5.5</v>
      </c>
      <c r="BZ63">
        <v>1656</v>
      </c>
      <c r="CA63">
        <v>48</v>
      </c>
      <c r="CB63">
        <v>2563</v>
      </c>
      <c r="CC63">
        <v>84</v>
      </c>
      <c r="CD63">
        <v>209.9</v>
      </c>
      <c r="CE63">
        <v>6</v>
      </c>
      <c r="CF63">
        <v>583</v>
      </c>
      <c r="CG63">
        <v>20</v>
      </c>
      <c r="CH63">
        <v>60.6</v>
      </c>
      <c r="CI63">
        <v>2.9</v>
      </c>
      <c r="CJ63">
        <v>18.61</v>
      </c>
      <c r="CK63">
        <v>0.73</v>
      </c>
      <c r="CL63">
        <v>47.1</v>
      </c>
      <c r="CM63">
        <v>2</v>
      </c>
      <c r="CN63">
        <v>4.09</v>
      </c>
      <c r="CO63">
        <v>0.25</v>
      </c>
      <c r="CP63">
        <v>20.9</v>
      </c>
      <c r="CQ63">
        <v>1.2</v>
      </c>
      <c r="CR63">
        <v>4.01</v>
      </c>
      <c r="CS63">
        <v>0.24</v>
      </c>
      <c r="CT63">
        <v>12.17</v>
      </c>
      <c r="CU63">
        <v>0.67</v>
      </c>
      <c r="CV63">
        <v>1.96</v>
      </c>
      <c r="CW63">
        <v>0.16</v>
      </c>
      <c r="CX63">
        <v>16.03</v>
      </c>
      <c r="CY63">
        <v>0.89</v>
      </c>
      <c r="CZ63">
        <v>3.81</v>
      </c>
      <c r="DA63">
        <v>0.22</v>
      </c>
      <c r="DB63">
        <v>108</v>
      </c>
      <c r="DC63">
        <v>26</v>
      </c>
      <c r="DD63">
        <v>14.8</v>
      </c>
      <c r="DE63">
        <v>3.2</v>
      </c>
      <c r="DF63">
        <v>14.6</v>
      </c>
      <c r="DG63">
        <v>0.48</v>
      </c>
      <c r="DH63">
        <v>10.35</v>
      </c>
      <c r="DI63">
        <v>0.55000000000000004</v>
      </c>
      <c r="DJ63">
        <v>11.71</v>
      </c>
      <c r="DK63">
        <v>0.52</v>
      </c>
      <c r="DL63">
        <v>86.9</v>
      </c>
      <c r="DM63">
        <v>2.9</v>
      </c>
      <c r="DN63">
        <v>26.38</v>
      </c>
      <c r="DO63">
        <v>0.61</v>
      </c>
      <c r="DP63">
        <v>-127</v>
      </c>
      <c r="DQ63">
        <v>30</v>
      </c>
      <c r="DR63">
        <v>2.5619999999999999E-5</v>
      </c>
      <c r="DS63">
        <v>5.9999999999999997E-7</v>
      </c>
      <c r="DT63" s="2">
        <v>95000</v>
      </c>
      <c r="DU63" s="2">
        <v>2500</v>
      </c>
      <c r="DV63" s="2">
        <v>1446000</v>
      </c>
      <c r="DW63" s="2">
        <v>54000</v>
      </c>
      <c r="DX63">
        <v>170</v>
      </c>
      <c r="DY63">
        <v>270</v>
      </c>
      <c r="DZ63" s="2">
        <v>189300</v>
      </c>
      <c r="EA63" s="2">
        <v>5600</v>
      </c>
      <c r="EB63">
        <v>8520</v>
      </c>
      <c r="EC63">
        <v>270</v>
      </c>
      <c r="ED63">
        <v>27370</v>
      </c>
      <c r="EE63">
        <v>940</v>
      </c>
      <c r="EF63" s="2">
        <v>373000</v>
      </c>
      <c r="EG63" s="2">
        <v>11000</v>
      </c>
      <c r="EH63" s="2">
        <v>605000</v>
      </c>
      <c r="EI63" s="2">
        <v>20000</v>
      </c>
      <c r="EJ63" s="2">
        <v>67300</v>
      </c>
      <c r="EK63" s="2">
        <v>1900</v>
      </c>
      <c r="EL63" s="2">
        <v>35600</v>
      </c>
      <c r="EM63" s="2">
        <v>1200</v>
      </c>
      <c r="EN63">
        <v>3010</v>
      </c>
      <c r="EO63">
        <v>150</v>
      </c>
      <c r="EP63">
        <v>3800</v>
      </c>
      <c r="EQ63">
        <v>150</v>
      </c>
      <c r="ER63">
        <v>2600</v>
      </c>
      <c r="ES63">
        <v>110</v>
      </c>
      <c r="ET63">
        <v>1607</v>
      </c>
      <c r="EU63">
        <v>97</v>
      </c>
      <c r="EV63">
        <v>2050</v>
      </c>
      <c r="EW63">
        <v>120</v>
      </c>
      <c r="EX63">
        <v>1810</v>
      </c>
      <c r="EY63">
        <v>110</v>
      </c>
      <c r="EZ63">
        <v>1726</v>
      </c>
      <c r="FA63">
        <v>96</v>
      </c>
      <c r="FB63">
        <v>801</v>
      </c>
      <c r="FC63">
        <v>66</v>
      </c>
      <c r="FD63">
        <v>1426</v>
      </c>
      <c r="FE63">
        <v>79</v>
      </c>
      <c r="FF63">
        <v>1559</v>
      </c>
      <c r="FG63">
        <v>92</v>
      </c>
      <c r="FH63">
        <v>68</v>
      </c>
      <c r="FI63">
        <v>15</v>
      </c>
      <c r="FJ63">
        <v>1300</v>
      </c>
      <c r="FK63">
        <v>43</v>
      </c>
      <c r="FL63">
        <v>832</v>
      </c>
      <c r="FM63">
        <v>44</v>
      </c>
      <c r="FN63">
        <v>2193</v>
      </c>
      <c r="FO63">
        <v>96</v>
      </c>
      <c r="FP63" s="2">
        <v>31200</v>
      </c>
      <c r="FQ63" s="2">
        <v>1000</v>
      </c>
      <c r="FR63">
        <v>11430</v>
      </c>
      <c r="FS63">
        <v>270</v>
      </c>
      <c r="FT63">
        <v>31.2</v>
      </c>
      <c r="FU63">
        <v>7.4</v>
      </c>
      <c r="FV63" s="120" t="s">
        <v>459</v>
      </c>
      <c r="FW63">
        <v>0</v>
      </c>
      <c r="FX63">
        <v>0.81501999999999997</v>
      </c>
      <c r="FY63">
        <v>1.2415</v>
      </c>
      <c r="FZ63">
        <v>471.44</v>
      </c>
      <c r="GA63">
        <v>0.26822000000000001</v>
      </c>
      <c r="GB63">
        <v>2.1078999999999999</v>
      </c>
      <c r="GC63">
        <v>0</v>
      </c>
      <c r="GD63">
        <v>0.43164000000000002</v>
      </c>
      <c r="GE63">
        <v>2.9569000000000001</v>
      </c>
      <c r="GF63">
        <v>8.0034999999999995E-2</v>
      </c>
      <c r="GG63">
        <v>0</v>
      </c>
      <c r="GH63">
        <v>0</v>
      </c>
      <c r="GI63">
        <v>0</v>
      </c>
      <c r="GJ63">
        <v>9.3525999999999998E-2</v>
      </c>
      <c r="GK63">
        <v>0</v>
      </c>
      <c r="GL63">
        <v>5.1945999999999999E-2</v>
      </c>
      <c r="GM63">
        <v>0</v>
      </c>
      <c r="GN63">
        <v>5.3425E-2</v>
      </c>
      <c r="GO63">
        <v>1.2562E-2</v>
      </c>
      <c r="GP63">
        <v>0</v>
      </c>
      <c r="GQ63">
        <v>1.2279999999999999E-2</v>
      </c>
      <c r="GR63">
        <v>122.8</v>
      </c>
      <c r="GS63">
        <v>3.0013000000000001</v>
      </c>
      <c r="GT63">
        <v>5.6902000000000001E-2</v>
      </c>
      <c r="GU63">
        <v>9.8095000000000002E-2</v>
      </c>
      <c r="GV63">
        <v>9.9958000000000005E-2</v>
      </c>
      <c r="GW63">
        <v>1.3750999999999999E-2</v>
      </c>
      <c r="GX63">
        <v>1.367E-2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</row>
    <row r="64" spans="1:263" x14ac:dyDescent="0.25">
      <c r="A64" t="s">
        <v>611</v>
      </c>
      <c r="B64" t="s">
        <v>455</v>
      </c>
      <c r="C64" t="s">
        <v>612</v>
      </c>
      <c r="D64" t="s">
        <v>457</v>
      </c>
      <c r="E64" s="1">
        <v>0.53421134259259262</v>
      </c>
      <c r="F64">
        <v>32.53</v>
      </c>
      <c r="G64" t="s">
        <v>613</v>
      </c>
      <c r="H64" s="2">
        <v>3327000</v>
      </c>
      <c r="I64" s="2">
        <v>95000</v>
      </c>
      <c r="J64" s="2">
        <v>1519000</v>
      </c>
      <c r="K64" s="2">
        <v>61000</v>
      </c>
      <c r="L64">
        <v>47720</v>
      </c>
      <c r="M64">
        <v>240</v>
      </c>
      <c r="N64" s="2">
        <v>96400</v>
      </c>
      <c r="O64" s="2">
        <v>2500</v>
      </c>
      <c r="P64" s="2">
        <v>302900</v>
      </c>
      <c r="Q64" s="2">
        <v>6400</v>
      </c>
      <c r="R64">
        <v>10720</v>
      </c>
      <c r="S64">
        <v>300</v>
      </c>
      <c r="T64" s="2">
        <v>31800</v>
      </c>
      <c r="U64" s="2">
        <v>1400</v>
      </c>
      <c r="V64" s="2">
        <v>409000</v>
      </c>
      <c r="W64" s="2">
        <v>15000</v>
      </c>
      <c r="X64" s="2">
        <v>698000</v>
      </c>
      <c r="Y64" s="2">
        <v>26000</v>
      </c>
      <c r="Z64" s="2">
        <v>76700</v>
      </c>
      <c r="AA64" s="2">
        <v>3100</v>
      </c>
      <c r="AB64" s="2">
        <v>42800</v>
      </c>
      <c r="AC64" s="2">
        <v>1700</v>
      </c>
      <c r="AD64">
        <v>3620</v>
      </c>
      <c r="AE64">
        <v>180</v>
      </c>
      <c r="AF64">
        <v>3960</v>
      </c>
      <c r="AG64">
        <v>230</v>
      </c>
      <c r="AH64">
        <v>2810</v>
      </c>
      <c r="AI64">
        <v>160</v>
      </c>
      <c r="AJ64">
        <v>2030</v>
      </c>
      <c r="AK64">
        <v>110</v>
      </c>
      <c r="AL64">
        <v>2520</v>
      </c>
      <c r="AM64">
        <v>150</v>
      </c>
      <c r="AN64">
        <v>2080</v>
      </c>
      <c r="AO64">
        <v>130</v>
      </c>
      <c r="AP64">
        <v>2140</v>
      </c>
      <c r="AQ64">
        <v>120</v>
      </c>
      <c r="AR64">
        <v>926</v>
      </c>
      <c r="AS64">
        <v>73</v>
      </c>
      <c r="AT64">
        <v>1508</v>
      </c>
      <c r="AU64">
        <v>86</v>
      </c>
      <c r="AV64">
        <v>1630</v>
      </c>
      <c r="AW64">
        <v>100</v>
      </c>
      <c r="AX64">
        <v>451</v>
      </c>
      <c r="AY64">
        <v>29</v>
      </c>
      <c r="AZ64">
        <v>166</v>
      </c>
      <c r="BA64">
        <v>17</v>
      </c>
      <c r="BB64">
        <v>1157</v>
      </c>
      <c r="BC64">
        <v>39</v>
      </c>
      <c r="BD64">
        <v>807</v>
      </c>
      <c r="BE64">
        <v>43</v>
      </c>
      <c r="BF64">
        <v>2160</v>
      </c>
      <c r="BG64">
        <v>120</v>
      </c>
      <c r="BH64">
        <v>22840</v>
      </c>
      <c r="BI64">
        <v>710</v>
      </c>
      <c r="BJ64">
        <v>7360</v>
      </c>
      <c r="BK64">
        <v>250</v>
      </c>
      <c r="BL64">
        <v>25.5</v>
      </c>
      <c r="BM64">
        <v>6.4</v>
      </c>
      <c r="BN64" s="2">
        <v>25500</v>
      </c>
      <c r="BO64" s="2">
        <v>1000</v>
      </c>
      <c r="BP64">
        <v>-70</v>
      </c>
      <c r="BQ64">
        <v>100</v>
      </c>
      <c r="BR64" s="2">
        <v>1040000</v>
      </c>
      <c r="BS64" s="2">
        <v>27000</v>
      </c>
      <c r="BT64">
        <v>2137</v>
      </c>
      <c r="BU64">
        <v>68</v>
      </c>
      <c r="BV64">
        <v>602</v>
      </c>
      <c r="BW64">
        <v>20</v>
      </c>
      <c r="BX64">
        <v>185.5</v>
      </c>
      <c r="BY64">
        <v>8.1</v>
      </c>
      <c r="BZ64">
        <v>1823</v>
      </c>
      <c r="CA64">
        <v>65</v>
      </c>
      <c r="CB64">
        <v>2960</v>
      </c>
      <c r="CC64">
        <v>110</v>
      </c>
      <c r="CD64">
        <v>239.8</v>
      </c>
      <c r="CE64">
        <v>9.6</v>
      </c>
      <c r="CF64">
        <v>692</v>
      </c>
      <c r="CG64">
        <v>28</v>
      </c>
      <c r="CH64">
        <v>73.099999999999994</v>
      </c>
      <c r="CI64">
        <v>3.7</v>
      </c>
      <c r="CJ64">
        <v>19.399999999999999</v>
      </c>
      <c r="CK64">
        <v>1.1000000000000001</v>
      </c>
      <c r="CL64">
        <v>51.3</v>
      </c>
      <c r="CM64">
        <v>2.9</v>
      </c>
      <c r="CN64">
        <v>5.18</v>
      </c>
      <c r="CO64">
        <v>0.28000000000000003</v>
      </c>
      <c r="CP64">
        <v>25.7</v>
      </c>
      <c r="CQ64">
        <v>1.5</v>
      </c>
      <c r="CR64">
        <v>4.6100000000000003</v>
      </c>
      <c r="CS64">
        <v>0.28000000000000003</v>
      </c>
      <c r="CT64">
        <v>15.09</v>
      </c>
      <c r="CU64">
        <v>0.86</v>
      </c>
      <c r="CV64">
        <v>2.27</v>
      </c>
      <c r="CW64">
        <v>0.18</v>
      </c>
      <c r="CX64">
        <v>17.04</v>
      </c>
      <c r="CY64">
        <v>0.97</v>
      </c>
      <c r="CZ64">
        <v>3.99</v>
      </c>
      <c r="DA64">
        <v>0.25</v>
      </c>
      <c r="DB64">
        <v>113</v>
      </c>
      <c r="DC64">
        <v>29</v>
      </c>
      <c r="DD64">
        <v>13.9</v>
      </c>
      <c r="DE64">
        <v>3.8</v>
      </c>
      <c r="DF64">
        <v>12.87</v>
      </c>
      <c r="DG64">
        <v>0.44</v>
      </c>
      <c r="DH64">
        <v>10</v>
      </c>
      <c r="DI64">
        <v>0.53</v>
      </c>
      <c r="DJ64">
        <v>11.53</v>
      </c>
      <c r="DK64">
        <v>0.65</v>
      </c>
      <c r="DL64">
        <v>63.6</v>
      </c>
      <c r="DM64">
        <v>2</v>
      </c>
      <c r="DN64">
        <v>17.02</v>
      </c>
      <c r="DO64">
        <v>0.56999999999999995</v>
      </c>
      <c r="DP64">
        <v>-110</v>
      </c>
      <c r="DQ64">
        <v>28</v>
      </c>
      <c r="DR64">
        <v>1.6330000000000001E-5</v>
      </c>
      <c r="DS64">
        <v>4.7E-7</v>
      </c>
      <c r="DT64" s="2">
        <v>95700</v>
      </c>
      <c r="DU64" s="2">
        <v>2500</v>
      </c>
      <c r="DV64" s="2">
        <v>1477000</v>
      </c>
      <c r="DW64" s="2">
        <v>61000</v>
      </c>
      <c r="DX64">
        <v>150</v>
      </c>
      <c r="DY64">
        <v>240</v>
      </c>
      <c r="DZ64" s="2">
        <v>202800</v>
      </c>
      <c r="EA64" s="2">
        <v>6400</v>
      </c>
      <c r="EB64">
        <v>9200</v>
      </c>
      <c r="EC64">
        <v>300</v>
      </c>
      <c r="ED64" s="2">
        <v>31800</v>
      </c>
      <c r="EE64" s="2">
        <v>1400</v>
      </c>
      <c r="EF64" s="2">
        <v>409000</v>
      </c>
      <c r="EG64" s="2">
        <v>15000</v>
      </c>
      <c r="EH64" s="2">
        <v>698000</v>
      </c>
      <c r="EI64" s="2">
        <v>26000</v>
      </c>
      <c r="EJ64" s="2">
        <v>76700</v>
      </c>
      <c r="EK64" s="2">
        <v>3100</v>
      </c>
      <c r="EL64" s="2">
        <v>42800</v>
      </c>
      <c r="EM64" s="2">
        <v>1700</v>
      </c>
      <c r="EN64">
        <v>3620</v>
      </c>
      <c r="EO64">
        <v>180</v>
      </c>
      <c r="EP64">
        <v>3960</v>
      </c>
      <c r="EQ64">
        <v>230</v>
      </c>
      <c r="ER64">
        <v>2810</v>
      </c>
      <c r="ES64">
        <v>160</v>
      </c>
      <c r="ET64">
        <v>2030</v>
      </c>
      <c r="EU64">
        <v>110</v>
      </c>
      <c r="EV64">
        <v>2520</v>
      </c>
      <c r="EW64">
        <v>150</v>
      </c>
      <c r="EX64">
        <v>2080</v>
      </c>
      <c r="EY64">
        <v>130</v>
      </c>
      <c r="EZ64">
        <v>2140</v>
      </c>
      <c r="FA64">
        <v>120</v>
      </c>
      <c r="FB64">
        <v>926</v>
      </c>
      <c r="FC64">
        <v>73</v>
      </c>
      <c r="FD64">
        <v>1508</v>
      </c>
      <c r="FE64">
        <v>86</v>
      </c>
      <c r="FF64">
        <v>1630</v>
      </c>
      <c r="FG64">
        <v>100</v>
      </c>
      <c r="FH64">
        <v>64</v>
      </c>
      <c r="FI64">
        <v>17</v>
      </c>
      <c r="FJ64">
        <v>1145</v>
      </c>
      <c r="FK64">
        <v>39</v>
      </c>
      <c r="FL64">
        <v>802</v>
      </c>
      <c r="FM64">
        <v>43</v>
      </c>
      <c r="FN64">
        <v>2160</v>
      </c>
      <c r="FO64">
        <v>120</v>
      </c>
      <c r="FP64">
        <v>22840</v>
      </c>
      <c r="FQ64">
        <v>710</v>
      </c>
      <c r="FR64">
        <v>7360</v>
      </c>
      <c r="FS64">
        <v>250</v>
      </c>
      <c r="FT64">
        <v>25.5</v>
      </c>
      <c r="FU64">
        <v>6.4</v>
      </c>
      <c r="FV64" s="120" t="s">
        <v>459</v>
      </c>
      <c r="FW64">
        <v>0</v>
      </c>
      <c r="FX64">
        <v>1.1559999999999999</v>
      </c>
      <c r="FY64">
        <v>1.0879000000000001</v>
      </c>
      <c r="FZ64">
        <v>558.16999999999996</v>
      </c>
      <c r="GA64">
        <v>0.32726</v>
      </c>
      <c r="GB64">
        <v>2.6686999999999999</v>
      </c>
      <c r="GC64">
        <v>9.9385000000000001E-2</v>
      </c>
      <c r="GD64">
        <v>0.16270999999999999</v>
      </c>
      <c r="GE64">
        <v>0.41610999999999998</v>
      </c>
      <c r="GF64">
        <v>3.8198999999999997E-2</v>
      </c>
      <c r="GG64">
        <v>0.63071999999999995</v>
      </c>
      <c r="GH64">
        <v>0.12583</v>
      </c>
      <c r="GI64">
        <v>3.1315999999999997E-2</v>
      </c>
      <c r="GJ64">
        <v>0</v>
      </c>
      <c r="GK64">
        <v>2.1413000000000001E-2</v>
      </c>
      <c r="GL64">
        <v>0</v>
      </c>
      <c r="GM64">
        <v>0</v>
      </c>
      <c r="GN64">
        <v>4.6736E-2</v>
      </c>
      <c r="GO64">
        <v>0</v>
      </c>
      <c r="GP64">
        <v>0</v>
      </c>
      <c r="GQ64">
        <v>0</v>
      </c>
      <c r="GR64">
        <v>0</v>
      </c>
      <c r="GS64">
        <v>2.69</v>
      </c>
      <c r="GT64">
        <v>5.8271999999999997E-2</v>
      </c>
      <c r="GU64">
        <v>0.16979</v>
      </c>
      <c r="GV64">
        <v>9.8557000000000006E-2</v>
      </c>
      <c r="GW64">
        <v>3.7083999999999999E-2</v>
      </c>
      <c r="GX64">
        <v>1.1693E-2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</row>
    <row r="65" spans="1:263" x14ac:dyDescent="0.25">
      <c r="A65" t="s">
        <v>614</v>
      </c>
      <c r="B65" t="s">
        <v>455</v>
      </c>
      <c r="C65" t="s">
        <v>615</v>
      </c>
      <c r="D65" t="s">
        <v>457</v>
      </c>
      <c r="E65" s="1">
        <v>0.53493159722222228</v>
      </c>
      <c r="F65">
        <v>39.518000000000001</v>
      </c>
      <c r="G65" t="s">
        <v>616</v>
      </c>
      <c r="H65" s="2">
        <v>2653000</v>
      </c>
      <c r="I65" s="2">
        <v>85000</v>
      </c>
      <c r="J65" s="2">
        <v>1443000</v>
      </c>
      <c r="K65" s="2">
        <v>56000</v>
      </c>
      <c r="L65">
        <v>46110</v>
      </c>
      <c r="M65">
        <v>310</v>
      </c>
      <c r="N65" s="2">
        <v>92500</v>
      </c>
      <c r="O65" s="2">
        <v>3100</v>
      </c>
      <c r="P65" s="2">
        <v>273100</v>
      </c>
      <c r="Q65" s="2">
        <v>6600</v>
      </c>
      <c r="R65">
        <v>8380</v>
      </c>
      <c r="S65">
        <v>230</v>
      </c>
      <c r="T65">
        <v>26360</v>
      </c>
      <c r="U65">
        <v>910</v>
      </c>
      <c r="V65" s="2">
        <v>209100</v>
      </c>
      <c r="W65" s="2">
        <v>7800</v>
      </c>
      <c r="X65" s="2">
        <v>386000</v>
      </c>
      <c r="Y65" s="2">
        <v>15000</v>
      </c>
      <c r="Z65" s="2">
        <v>44600</v>
      </c>
      <c r="AA65" s="2">
        <v>1700</v>
      </c>
      <c r="AB65">
        <v>24480</v>
      </c>
      <c r="AC65">
        <v>830</v>
      </c>
      <c r="AD65">
        <v>2380</v>
      </c>
      <c r="AE65">
        <v>130</v>
      </c>
      <c r="AF65">
        <v>2940</v>
      </c>
      <c r="AG65">
        <v>130</v>
      </c>
      <c r="AH65">
        <v>2020</v>
      </c>
      <c r="AI65">
        <v>100</v>
      </c>
      <c r="AJ65">
        <v>1529</v>
      </c>
      <c r="AK65">
        <v>89</v>
      </c>
      <c r="AL65">
        <v>2050</v>
      </c>
      <c r="AM65">
        <v>100</v>
      </c>
      <c r="AN65">
        <v>1760</v>
      </c>
      <c r="AO65">
        <v>100</v>
      </c>
      <c r="AP65">
        <v>1829</v>
      </c>
      <c r="AQ65">
        <v>89</v>
      </c>
      <c r="AR65">
        <v>807</v>
      </c>
      <c r="AS65">
        <v>70</v>
      </c>
      <c r="AT65">
        <v>1357</v>
      </c>
      <c r="AU65">
        <v>66</v>
      </c>
      <c r="AV65">
        <v>1446</v>
      </c>
      <c r="AW65">
        <v>85</v>
      </c>
      <c r="AX65">
        <v>400</v>
      </c>
      <c r="AY65">
        <v>26</v>
      </c>
      <c r="AZ65">
        <v>165</v>
      </c>
      <c r="BA65">
        <v>17</v>
      </c>
      <c r="BB65">
        <v>2627</v>
      </c>
      <c r="BC65">
        <v>83</v>
      </c>
      <c r="BD65">
        <v>879</v>
      </c>
      <c r="BE65">
        <v>42</v>
      </c>
      <c r="BF65">
        <v>1960</v>
      </c>
      <c r="BG65">
        <v>110</v>
      </c>
      <c r="BH65">
        <v>14100</v>
      </c>
      <c r="BI65">
        <v>570</v>
      </c>
      <c r="BJ65" s="2">
        <v>40800</v>
      </c>
      <c r="BK65" s="2">
        <v>1400</v>
      </c>
      <c r="BL65">
        <v>17.5</v>
      </c>
      <c r="BM65">
        <v>4.7</v>
      </c>
      <c r="BN65">
        <v>25130</v>
      </c>
      <c r="BO65">
        <v>980</v>
      </c>
      <c r="BP65">
        <v>20</v>
      </c>
      <c r="BQ65">
        <v>160</v>
      </c>
      <c r="BR65" s="2">
        <v>1004000</v>
      </c>
      <c r="BS65" s="2">
        <v>33000</v>
      </c>
      <c r="BT65">
        <v>1818</v>
      </c>
      <c r="BU65">
        <v>69</v>
      </c>
      <c r="BV65">
        <v>446</v>
      </c>
      <c r="BW65">
        <v>15</v>
      </c>
      <c r="BX65">
        <v>154</v>
      </c>
      <c r="BY65">
        <v>5.3</v>
      </c>
      <c r="BZ65">
        <v>934</v>
      </c>
      <c r="CA65">
        <v>35</v>
      </c>
      <c r="CB65">
        <v>1644</v>
      </c>
      <c r="CC65">
        <v>62</v>
      </c>
      <c r="CD65">
        <v>139.6</v>
      </c>
      <c r="CE65">
        <v>5.4</v>
      </c>
      <c r="CF65">
        <v>393</v>
      </c>
      <c r="CG65">
        <v>13</v>
      </c>
      <c r="CH65">
        <v>48.3</v>
      </c>
      <c r="CI65">
        <v>2.5</v>
      </c>
      <c r="CJ65">
        <v>14.46</v>
      </c>
      <c r="CK65">
        <v>0.66</v>
      </c>
      <c r="CL65">
        <v>37</v>
      </c>
      <c r="CM65">
        <v>1.9</v>
      </c>
      <c r="CN65">
        <v>3.91</v>
      </c>
      <c r="CO65">
        <v>0.23</v>
      </c>
      <c r="CP65">
        <v>20.9</v>
      </c>
      <c r="CQ65">
        <v>1.1000000000000001</v>
      </c>
      <c r="CR65">
        <v>3.91</v>
      </c>
      <c r="CS65">
        <v>0.22</v>
      </c>
      <c r="CT65">
        <v>12.89</v>
      </c>
      <c r="CU65">
        <v>0.63</v>
      </c>
      <c r="CV65">
        <v>1.98</v>
      </c>
      <c r="CW65">
        <v>0.17</v>
      </c>
      <c r="CX65">
        <v>15.42</v>
      </c>
      <c r="CY65">
        <v>0.75</v>
      </c>
      <c r="CZ65">
        <v>3.56</v>
      </c>
      <c r="DA65">
        <v>0.21</v>
      </c>
      <c r="DB65">
        <v>63</v>
      </c>
      <c r="DC65">
        <v>26</v>
      </c>
      <c r="DD65">
        <v>13.9</v>
      </c>
      <c r="DE65">
        <v>3.8</v>
      </c>
      <c r="DF65">
        <v>29.43</v>
      </c>
      <c r="DG65">
        <v>0.93</v>
      </c>
      <c r="DH65">
        <v>10.9</v>
      </c>
      <c r="DI65">
        <v>0.53</v>
      </c>
      <c r="DJ65">
        <v>10.47</v>
      </c>
      <c r="DK65">
        <v>0.59</v>
      </c>
      <c r="DL65">
        <v>39.4</v>
      </c>
      <c r="DM65">
        <v>1.6</v>
      </c>
      <c r="DN65">
        <v>94.5</v>
      </c>
      <c r="DO65">
        <v>3.4</v>
      </c>
      <c r="DP65">
        <v>-79</v>
      </c>
      <c r="DQ65">
        <v>21</v>
      </c>
      <c r="DR65">
        <v>9.4900000000000003E-5</v>
      </c>
      <c r="DS65">
        <v>1.9E-6</v>
      </c>
      <c r="DT65" s="2">
        <v>91800</v>
      </c>
      <c r="DU65" s="2">
        <v>3100</v>
      </c>
      <c r="DV65" s="2">
        <v>1402000</v>
      </c>
      <c r="DW65" s="2">
        <v>56000</v>
      </c>
      <c r="DX65">
        <v>-40</v>
      </c>
      <c r="DY65">
        <v>310</v>
      </c>
      <c r="DZ65" s="2">
        <v>172600</v>
      </c>
      <c r="EA65" s="2">
        <v>6600</v>
      </c>
      <c r="EB65">
        <v>6860</v>
      </c>
      <c r="EC65">
        <v>230</v>
      </c>
      <c r="ED65">
        <v>26360</v>
      </c>
      <c r="EE65">
        <v>910</v>
      </c>
      <c r="EF65" s="2">
        <v>209100</v>
      </c>
      <c r="EG65" s="2">
        <v>7800</v>
      </c>
      <c r="EH65" s="2">
        <v>386000</v>
      </c>
      <c r="EI65" s="2">
        <v>15000</v>
      </c>
      <c r="EJ65" s="2">
        <v>44600</v>
      </c>
      <c r="EK65" s="2">
        <v>1700</v>
      </c>
      <c r="EL65">
        <v>24480</v>
      </c>
      <c r="EM65">
        <v>830</v>
      </c>
      <c r="EN65">
        <v>2380</v>
      </c>
      <c r="EO65">
        <v>130</v>
      </c>
      <c r="EP65">
        <v>2940</v>
      </c>
      <c r="EQ65">
        <v>130</v>
      </c>
      <c r="ER65">
        <v>2020</v>
      </c>
      <c r="ES65">
        <v>100</v>
      </c>
      <c r="ET65">
        <v>1528</v>
      </c>
      <c r="EU65">
        <v>89</v>
      </c>
      <c r="EV65">
        <v>2050</v>
      </c>
      <c r="EW65">
        <v>100</v>
      </c>
      <c r="EX65">
        <v>1760</v>
      </c>
      <c r="EY65">
        <v>100</v>
      </c>
      <c r="EZ65">
        <v>1829</v>
      </c>
      <c r="FA65">
        <v>89</v>
      </c>
      <c r="FB65">
        <v>807</v>
      </c>
      <c r="FC65">
        <v>70</v>
      </c>
      <c r="FD65">
        <v>1357</v>
      </c>
      <c r="FE65">
        <v>66</v>
      </c>
      <c r="FF65">
        <v>1446</v>
      </c>
      <c r="FG65">
        <v>85</v>
      </c>
      <c r="FH65">
        <v>63</v>
      </c>
      <c r="FI65">
        <v>17</v>
      </c>
      <c r="FJ65">
        <v>2615</v>
      </c>
      <c r="FK65">
        <v>83</v>
      </c>
      <c r="FL65">
        <v>873</v>
      </c>
      <c r="FM65">
        <v>42</v>
      </c>
      <c r="FN65">
        <v>1960</v>
      </c>
      <c r="FO65">
        <v>110</v>
      </c>
      <c r="FP65">
        <v>14100</v>
      </c>
      <c r="FQ65">
        <v>570</v>
      </c>
      <c r="FR65" s="2">
        <v>40800</v>
      </c>
      <c r="FS65" s="2">
        <v>1400</v>
      </c>
      <c r="FT65">
        <v>17.5</v>
      </c>
      <c r="FU65">
        <v>4.7</v>
      </c>
      <c r="FV65" s="120" t="s">
        <v>459</v>
      </c>
      <c r="FW65">
        <v>0</v>
      </c>
      <c r="FX65">
        <v>1.1514</v>
      </c>
      <c r="FY65">
        <v>1.0898000000000001</v>
      </c>
      <c r="FZ65">
        <v>557.08000000000004</v>
      </c>
      <c r="GA65">
        <v>0.32473000000000002</v>
      </c>
      <c r="GB65">
        <v>2.6573000000000002</v>
      </c>
      <c r="GC65">
        <v>9.9287E-2</v>
      </c>
      <c r="GD65">
        <v>0.16249</v>
      </c>
      <c r="GE65">
        <v>0.41569</v>
      </c>
      <c r="GF65">
        <v>3.8145999999999999E-2</v>
      </c>
      <c r="GG65">
        <v>0.62643000000000004</v>
      </c>
      <c r="GH65">
        <v>0.12570000000000001</v>
      </c>
      <c r="GI65">
        <v>3.1265000000000001E-2</v>
      </c>
      <c r="GJ65">
        <v>0</v>
      </c>
      <c r="GK65">
        <v>2.1385999999999999E-2</v>
      </c>
      <c r="GL65">
        <v>0</v>
      </c>
      <c r="GM65">
        <v>0</v>
      </c>
      <c r="GN65">
        <v>4.6675000000000001E-2</v>
      </c>
      <c r="GO65">
        <v>0</v>
      </c>
      <c r="GP65">
        <v>0</v>
      </c>
      <c r="GQ65">
        <v>0</v>
      </c>
      <c r="GR65">
        <v>0</v>
      </c>
      <c r="GS65">
        <v>2.6808999999999998</v>
      </c>
      <c r="GT65">
        <v>5.8125999999999997E-2</v>
      </c>
      <c r="GU65">
        <v>0.1694</v>
      </c>
      <c r="GV65">
        <v>9.8308000000000006E-2</v>
      </c>
      <c r="GW65">
        <v>3.703E-2</v>
      </c>
      <c r="GX65">
        <v>1.1672E-2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</row>
    <row r="66" spans="1:263" x14ac:dyDescent="0.25">
      <c r="A66" t="s">
        <v>617</v>
      </c>
      <c r="B66" t="s">
        <v>455</v>
      </c>
      <c r="C66" t="s">
        <v>618</v>
      </c>
      <c r="D66" t="s">
        <v>457</v>
      </c>
      <c r="E66" s="1">
        <v>0.53575428240740741</v>
      </c>
      <c r="F66">
        <v>39.036000000000001</v>
      </c>
      <c r="G66" t="s">
        <v>619</v>
      </c>
      <c r="H66" s="2">
        <v>4110000</v>
      </c>
      <c r="I66" s="2">
        <v>140000</v>
      </c>
      <c r="J66" s="2">
        <v>1496000</v>
      </c>
      <c r="K66" s="2">
        <v>75000</v>
      </c>
      <c r="L66">
        <v>40060</v>
      </c>
      <c r="M66">
        <v>340</v>
      </c>
      <c r="N66" s="2">
        <v>97500</v>
      </c>
      <c r="O66" s="2">
        <v>3500</v>
      </c>
      <c r="P66" s="2">
        <v>275700</v>
      </c>
      <c r="Q66" s="2">
        <v>7000</v>
      </c>
      <c r="R66">
        <v>9260</v>
      </c>
      <c r="S66">
        <v>260</v>
      </c>
      <c r="T66" s="2">
        <v>53800</v>
      </c>
      <c r="U66" s="2">
        <v>3400</v>
      </c>
      <c r="V66" s="2">
        <v>613000</v>
      </c>
      <c r="W66" s="2">
        <v>28000</v>
      </c>
      <c r="X66" s="2">
        <v>1115000</v>
      </c>
      <c r="Y66" s="2">
        <v>61000</v>
      </c>
      <c r="Z66" s="2">
        <v>128900</v>
      </c>
      <c r="AA66" s="2">
        <v>7600</v>
      </c>
      <c r="AB66" s="2">
        <v>66700</v>
      </c>
      <c r="AC66" s="2">
        <v>3900</v>
      </c>
      <c r="AD66">
        <v>5760</v>
      </c>
      <c r="AE66">
        <v>350</v>
      </c>
      <c r="AF66">
        <v>7800</v>
      </c>
      <c r="AG66">
        <v>500</v>
      </c>
      <c r="AH66">
        <v>4530</v>
      </c>
      <c r="AI66">
        <v>260</v>
      </c>
      <c r="AJ66">
        <v>3170</v>
      </c>
      <c r="AK66">
        <v>200</v>
      </c>
      <c r="AL66">
        <v>4090</v>
      </c>
      <c r="AM66">
        <v>240</v>
      </c>
      <c r="AN66">
        <v>3380</v>
      </c>
      <c r="AO66">
        <v>200</v>
      </c>
      <c r="AP66">
        <v>3700</v>
      </c>
      <c r="AQ66">
        <v>210</v>
      </c>
      <c r="AR66">
        <v>1630</v>
      </c>
      <c r="AS66">
        <v>130</v>
      </c>
      <c r="AT66">
        <v>2990</v>
      </c>
      <c r="AU66">
        <v>170</v>
      </c>
      <c r="AV66">
        <v>3220</v>
      </c>
      <c r="AW66">
        <v>160</v>
      </c>
      <c r="AX66">
        <v>753</v>
      </c>
      <c r="AY66">
        <v>30</v>
      </c>
      <c r="AZ66">
        <v>266</v>
      </c>
      <c r="BA66">
        <v>19</v>
      </c>
      <c r="BB66">
        <v>1744</v>
      </c>
      <c r="BC66">
        <v>61</v>
      </c>
      <c r="BD66">
        <v>871</v>
      </c>
      <c r="BE66">
        <v>40</v>
      </c>
      <c r="BF66">
        <v>2850</v>
      </c>
      <c r="BG66">
        <v>150</v>
      </c>
      <c r="BH66" s="2">
        <v>57900</v>
      </c>
      <c r="BI66" s="2">
        <v>2800</v>
      </c>
      <c r="BJ66">
        <v>19000</v>
      </c>
      <c r="BK66">
        <v>930</v>
      </c>
      <c r="BL66">
        <v>54.9</v>
      </c>
      <c r="BM66">
        <v>8.8000000000000007</v>
      </c>
      <c r="BN66" s="2">
        <v>27400</v>
      </c>
      <c r="BO66" s="2">
        <v>1400</v>
      </c>
      <c r="BP66">
        <v>160</v>
      </c>
      <c r="BQ66">
        <v>160</v>
      </c>
      <c r="BR66" s="2">
        <v>1064000</v>
      </c>
      <c r="BS66" s="2">
        <v>38000</v>
      </c>
      <c r="BT66">
        <v>1841</v>
      </c>
      <c r="BU66">
        <v>74</v>
      </c>
      <c r="BV66">
        <v>499</v>
      </c>
      <c r="BW66">
        <v>17</v>
      </c>
      <c r="BX66">
        <v>315</v>
      </c>
      <c r="BY66">
        <v>20</v>
      </c>
      <c r="BZ66">
        <v>2740</v>
      </c>
      <c r="CA66">
        <v>120</v>
      </c>
      <c r="CB66">
        <v>4760</v>
      </c>
      <c r="CC66">
        <v>260</v>
      </c>
      <c r="CD66">
        <v>404</v>
      </c>
      <c r="CE66">
        <v>24</v>
      </c>
      <c r="CF66">
        <v>1061</v>
      </c>
      <c r="CG66">
        <v>61</v>
      </c>
      <c r="CH66">
        <v>117.5</v>
      </c>
      <c r="CI66">
        <v>7</v>
      </c>
      <c r="CJ66">
        <v>38.5</v>
      </c>
      <c r="CK66">
        <v>2.4</v>
      </c>
      <c r="CL66">
        <v>83.5</v>
      </c>
      <c r="CM66">
        <v>4.7</v>
      </c>
      <c r="CN66">
        <v>8.1300000000000008</v>
      </c>
      <c r="CO66">
        <v>0.52</v>
      </c>
      <c r="CP66">
        <v>41.7</v>
      </c>
      <c r="CQ66">
        <v>2.5</v>
      </c>
      <c r="CR66">
        <v>7.56</v>
      </c>
      <c r="CS66">
        <v>0.44</v>
      </c>
      <c r="CT66">
        <v>26.1</v>
      </c>
      <c r="CU66">
        <v>1.5</v>
      </c>
      <c r="CV66">
        <v>4.0199999999999996</v>
      </c>
      <c r="CW66">
        <v>0.32</v>
      </c>
      <c r="CX66">
        <v>34.1</v>
      </c>
      <c r="CY66">
        <v>2</v>
      </c>
      <c r="CZ66">
        <v>7.96</v>
      </c>
      <c r="DA66">
        <v>0.38</v>
      </c>
      <c r="DB66">
        <v>414</v>
      </c>
      <c r="DC66">
        <v>30</v>
      </c>
      <c r="DD66">
        <v>36.6</v>
      </c>
      <c r="DE66">
        <v>4.2</v>
      </c>
      <c r="DF66">
        <v>19.52</v>
      </c>
      <c r="DG66">
        <v>0.68</v>
      </c>
      <c r="DH66">
        <v>10.83</v>
      </c>
      <c r="DI66">
        <v>0.5</v>
      </c>
      <c r="DJ66">
        <v>15.24</v>
      </c>
      <c r="DK66">
        <v>0.78</v>
      </c>
      <c r="DL66">
        <v>162</v>
      </c>
      <c r="DM66">
        <v>7.7</v>
      </c>
      <c r="DN66">
        <v>44.1</v>
      </c>
      <c r="DO66">
        <v>2.2000000000000002</v>
      </c>
      <c r="DP66">
        <v>-289</v>
      </c>
      <c r="DQ66">
        <v>46</v>
      </c>
      <c r="DR66">
        <v>4.1300000000000001E-5</v>
      </c>
      <c r="DS66">
        <v>1.3999999999999999E-6</v>
      </c>
      <c r="DT66" s="2">
        <v>96800</v>
      </c>
      <c r="DU66" s="2">
        <v>3500</v>
      </c>
      <c r="DV66" s="2">
        <v>1455000</v>
      </c>
      <c r="DW66" s="2">
        <v>75000</v>
      </c>
      <c r="DX66">
        <v>-290</v>
      </c>
      <c r="DY66">
        <v>260</v>
      </c>
      <c r="DZ66" s="2">
        <v>174800</v>
      </c>
      <c r="EA66" s="2">
        <v>7000</v>
      </c>
      <c r="EB66">
        <v>7740</v>
      </c>
      <c r="EC66">
        <v>260</v>
      </c>
      <c r="ED66" s="2">
        <v>53800</v>
      </c>
      <c r="EE66" s="2">
        <v>3400</v>
      </c>
      <c r="EF66" s="2">
        <v>613000</v>
      </c>
      <c r="EG66" s="2">
        <v>28000</v>
      </c>
      <c r="EH66" s="2">
        <v>1115000</v>
      </c>
      <c r="EI66" s="2">
        <v>61000</v>
      </c>
      <c r="EJ66" s="2">
        <v>128900</v>
      </c>
      <c r="EK66" s="2">
        <v>7600</v>
      </c>
      <c r="EL66" s="2">
        <v>66700</v>
      </c>
      <c r="EM66" s="2">
        <v>3900</v>
      </c>
      <c r="EN66">
        <v>5760</v>
      </c>
      <c r="EO66">
        <v>350</v>
      </c>
      <c r="EP66">
        <v>7800</v>
      </c>
      <c r="EQ66">
        <v>500</v>
      </c>
      <c r="ER66">
        <v>4530</v>
      </c>
      <c r="ES66">
        <v>260</v>
      </c>
      <c r="ET66">
        <v>3170</v>
      </c>
      <c r="EU66">
        <v>200</v>
      </c>
      <c r="EV66">
        <v>4090</v>
      </c>
      <c r="EW66">
        <v>240</v>
      </c>
      <c r="EX66">
        <v>3380</v>
      </c>
      <c r="EY66">
        <v>200</v>
      </c>
      <c r="EZ66">
        <v>3700</v>
      </c>
      <c r="FA66">
        <v>210</v>
      </c>
      <c r="FB66">
        <v>1630</v>
      </c>
      <c r="FC66">
        <v>130</v>
      </c>
      <c r="FD66">
        <v>2990</v>
      </c>
      <c r="FE66">
        <v>170</v>
      </c>
      <c r="FF66">
        <v>3220</v>
      </c>
      <c r="FG66">
        <v>160</v>
      </c>
      <c r="FH66">
        <v>166</v>
      </c>
      <c r="FI66">
        <v>19</v>
      </c>
      <c r="FJ66">
        <v>1732</v>
      </c>
      <c r="FK66">
        <v>61</v>
      </c>
      <c r="FL66">
        <v>866</v>
      </c>
      <c r="FM66">
        <v>40</v>
      </c>
      <c r="FN66">
        <v>2850</v>
      </c>
      <c r="FO66">
        <v>150</v>
      </c>
      <c r="FP66" s="2">
        <v>57900</v>
      </c>
      <c r="FQ66" s="2">
        <v>2800</v>
      </c>
      <c r="FR66">
        <v>19000</v>
      </c>
      <c r="FS66">
        <v>930</v>
      </c>
      <c r="FT66">
        <v>54.9</v>
      </c>
      <c r="FU66">
        <v>8.8000000000000007</v>
      </c>
      <c r="FV66" s="120" t="s">
        <v>459</v>
      </c>
      <c r="FW66">
        <v>0</v>
      </c>
      <c r="FX66">
        <v>0.90088999999999997</v>
      </c>
      <c r="FY66">
        <v>1.0124</v>
      </c>
      <c r="FZ66">
        <v>462.69</v>
      </c>
      <c r="GA66">
        <v>0.28597</v>
      </c>
      <c r="GB66">
        <v>1.9621</v>
      </c>
      <c r="GC66">
        <v>5.9542999999999999E-2</v>
      </c>
      <c r="GD66">
        <v>0.90812000000000004</v>
      </c>
      <c r="GE66">
        <v>0.41070000000000001</v>
      </c>
      <c r="GF66">
        <v>0</v>
      </c>
      <c r="GG66">
        <v>0.38299</v>
      </c>
      <c r="GH66">
        <v>0</v>
      </c>
      <c r="GI66">
        <v>3.6378000000000001E-2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7.5336E-2</v>
      </c>
      <c r="GQ66">
        <v>0</v>
      </c>
      <c r="GR66">
        <v>0</v>
      </c>
      <c r="GS66">
        <v>2.2847</v>
      </c>
      <c r="GT66">
        <v>7.3478000000000002E-2</v>
      </c>
      <c r="GU66">
        <v>6.8960999999999995E-2</v>
      </c>
      <c r="GV66">
        <v>9.0870999999999993E-2</v>
      </c>
      <c r="GW66">
        <v>2.7983000000000001E-2</v>
      </c>
      <c r="GX66">
        <v>3.7714999999999999E-2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</row>
    <row r="67" spans="1:263" x14ac:dyDescent="0.25">
      <c r="A67" t="s">
        <v>620</v>
      </c>
      <c r="B67" t="s">
        <v>455</v>
      </c>
      <c r="C67" t="s">
        <v>621</v>
      </c>
      <c r="D67" t="s">
        <v>457</v>
      </c>
      <c r="E67" s="1">
        <v>0.53662442129629628</v>
      </c>
      <c r="F67">
        <v>34.698</v>
      </c>
      <c r="G67" t="s">
        <v>622</v>
      </c>
      <c r="H67" s="2">
        <v>3800000</v>
      </c>
      <c r="I67" s="2">
        <v>120000</v>
      </c>
      <c r="J67" s="2">
        <v>1517000</v>
      </c>
      <c r="K67" s="2">
        <v>69000</v>
      </c>
      <c r="L67">
        <v>35120</v>
      </c>
      <c r="M67">
        <v>260</v>
      </c>
      <c r="N67" s="2">
        <v>96200</v>
      </c>
      <c r="O67" s="2">
        <v>3200</v>
      </c>
      <c r="P67" s="2">
        <v>300300</v>
      </c>
      <c r="Q67" s="2">
        <v>7500</v>
      </c>
      <c r="R67">
        <v>10580</v>
      </c>
      <c r="S67">
        <v>340</v>
      </c>
      <c r="T67" s="2">
        <v>53700</v>
      </c>
      <c r="U67" s="2">
        <v>2100</v>
      </c>
      <c r="V67" s="2">
        <v>547000</v>
      </c>
      <c r="W67" s="2">
        <v>20000</v>
      </c>
      <c r="X67" s="2">
        <v>952000</v>
      </c>
      <c r="Y67" s="2">
        <v>33000</v>
      </c>
      <c r="Z67" s="2">
        <v>113400</v>
      </c>
      <c r="AA67" s="2">
        <v>5100</v>
      </c>
      <c r="AB67" s="2">
        <v>62000</v>
      </c>
      <c r="AC67" s="2">
        <v>2700</v>
      </c>
      <c r="AD67">
        <v>6140</v>
      </c>
      <c r="AE67">
        <v>270</v>
      </c>
      <c r="AF67">
        <v>5060</v>
      </c>
      <c r="AG67">
        <v>240</v>
      </c>
      <c r="AH67">
        <v>5290</v>
      </c>
      <c r="AI67">
        <v>270</v>
      </c>
      <c r="AJ67">
        <v>3650</v>
      </c>
      <c r="AK67">
        <v>190</v>
      </c>
      <c r="AL67">
        <v>4980</v>
      </c>
      <c r="AM67">
        <v>230</v>
      </c>
      <c r="AN67">
        <v>4110</v>
      </c>
      <c r="AO67">
        <v>180</v>
      </c>
      <c r="AP67">
        <v>3800</v>
      </c>
      <c r="AQ67">
        <v>160</v>
      </c>
      <c r="AR67">
        <v>1640</v>
      </c>
      <c r="AS67">
        <v>120</v>
      </c>
      <c r="AT67">
        <v>2470</v>
      </c>
      <c r="AU67">
        <v>160</v>
      </c>
      <c r="AV67">
        <v>2290</v>
      </c>
      <c r="AW67">
        <v>130</v>
      </c>
      <c r="AX67">
        <v>549</v>
      </c>
      <c r="AY67">
        <v>28</v>
      </c>
      <c r="AZ67">
        <v>225</v>
      </c>
      <c r="BA67">
        <v>22</v>
      </c>
      <c r="BB67">
        <v>1363</v>
      </c>
      <c r="BC67">
        <v>53</v>
      </c>
      <c r="BD67">
        <v>743</v>
      </c>
      <c r="BE67">
        <v>40</v>
      </c>
      <c r="BF67">
        <v>2400</v>
      </c>
      <c r="BG67">
        <v>120</v>
      </c>
      <c r="BH67" s="2">
        <v>34300</v>
      </c>
      <c r="BI67" s="2">
        <v>1300</v>
      </c>
      <c r="BJ67">
        <v>11430</v>
      </c>
      <c r="BK67">
        <v>400</v>
      </c>
      <c r="BL67">
        <v>32.9</v>
      </c>
      <c r="BM67">
        <v>7.5</v>
      </c>
      <c r="BN67" s="2">
        <v>29700</v>
      </c>
      <c r="BO67" s="2">
        <v>1400</v>
      </c>
      <c r="BP67">
        <v>220</v>
      </c>
      <c r="BQ67">
        <v>210</v>
      </c>
      <c r="BR67" s="2">
        <v>1057000</v>
      </c>
      <c r="BS67" s="2">
        <v>35000</v>
      </c>
      <c r="BT67">
        <v>2097</v>
      </c>
      <c r="BU67">
        <v>79</v>
      </c>
      <c r="BV67">
        <v>580</v>
      </c>
      <c r="BW67">
        <v>22</v>
      </c>
      <c r="BX67">
        <v>315</v>
      </c>
      <c r="BY67">
        <v>12</v>
      </c>
      <c r="BZ67">
        <v>2455</v>
      </c>
      <c r="CA67">
        <v>91</v>
      </c>
      <c r="CB67">
        <v>4080</v>
      </c>
      <c r="CC67">
        <v>140</v>
      </c>
      <c r="CD67">
        <v>357</v>
      </c>
      <c r="CE67">
        <v>16</v>
      </c>
      <c r="CF67">
        <v>982</v>
      </c>
      <c r="CG67">
        <v>43</v>
      </c>
      <c r="CH67">
        <v>125.8</v>
      </c>
      <c r="CI67">
        <v>5.5</v>
      </c>
      <c r="CJ67">
        <v>24.9</v>
      </c>
      <c r="CK67">
        <v>1.2</v>
      </c>
      <c r="CL67">
        <v>98.2</v>
      </c>
      <c r="CM67">
        <v>4.9000000000000004</v>
      </c>
      <c r="CN67">
        <v>9.3800000000000008</v>
      </c>
      <c r="CO67">
        <v>0.49</v>
      </c>
      <c r="CP67">
        <v>51</v>
      </c>
      <c r="CQ67">
        <v>2.2999999999999998</v>
      </c>
      <c r="CR67">
        <v>9.24</v>
      </c>
      <c r="CS67">
        <v>0.41</v>
      </c>
      <c r="CT67">
        <v>26.9</v>
      </c>
      <c r="CU67">
        <v>1.1000000000000001</v>
      </c>
      <c r="CV67">
        <v>4.05</v>
      </c>
      <c r="CW67">
        <v>0.3</v>
      </c>
      <c r="CX67">
        <v>28.4</v>
      </c>
      <c r="CY67">
        <v>1.9</v>
      </c>
      <c r="CZ67">
        <v>5.68</v>
      </c>
      <c r="DA67">
        <v>0.32</v>
      </c>
      <c r="DB67">
        <v>209</v>
      </c>
      <c r="DC67">
        <v>28</v>
      </c>
      <c r="DD67">
        <v>27.8</v>
      </c>
      <c r="DE67">
        <v>4.9000000000000004</v>
      </c>
      <c r="DF67">
        <v>15.25</v>
      </c>
      <c r="DG67">
        <v>0.6</v>
      </c>
      <c r="DH67">
        <v>9.25</v>
      </c>
      <c r="DI67">
        <v>0.5</v>
      </c>
      <c r="DJ67">
        <v>12.81</v>
      </c>
      <c r="DK67">
        <v>0.65</v>
      </c>
      <c r="DL67">
        <v>96.2</v>
      </c>
      <c r="DM67">
        <v>3.8</v>
      </c>
      <c r="DN67">
        <v>26.6</v>
      </c>
      <c r="DO67">
        <v>0.92</v>
      </c>
      <c r="DP67">
        <v>-194</v>
      </c>
      <c r="DQ67">
        <v>45</v>
      </c>
      <c r="DR67">
        <v>2.5040000000000001E-5</v>
      </c>
      <c r="DS67">
        <v>6.7000000000000004E-7</v>
      </c>
      <c r="DT67" s="2">
        <v>95500</v>
      </c>
      <c r="DU67" s="2">
        <v>3200</v>
      </c>
      <c r="DV67" s="2">
        <v>1476000</v>
      </c>
      <c r="DW67" s="2">
        <v>69000</v>
      </c>
      <c r="DX67">
        <v>-270</v>
      </c>
      <c r="DY67">
        <v>280</v>
      </c>
      <c r="DZ67" s="2">
        <v>199000</v>
      </c>
      <c r="EA67" s="2">
        <v>7500</v>
      </c>
      <c r="EB67">
        <v>9070</v>
      </c>
      <c r="EC67">
        <v>340</v>
      </c>
      <c r="ED67" s="2">
        <v>53700</v>
      </c>
      <c r="EE67" s="2">
        <v>2100</v>
      </c>
      <c r="EF67" s="2">
        <v>547000</v>
      </c>
      <c r="EG67" s="2">
        <v>20000</v>
      </c>
      <c r="EH67" s="2">
        <v>952000</v>
      </c>
      <c r="EI67" s="2">
        <v>33000</v>
      </c>
      <c r="EJ67" s="2">
        <v>113400</v>
      </c>
      <c r="EK67" s="2">
        <v>5100</v>
      </c>
      <c r="EL67" s="2">
        <v>62000</v>
      </c>
      <c r="EM67" s="2">
        <v>2700</v>
      </c>
      <c r="EN67">
        <v>6140</v>
      </c>
      <c r="EO67">
        <v>270</v>
      </c>
      <c r="EP67">
        <v>5060</v>
      </c>
      <c r="EQ67">
        <v>240</v>
      </c>
      <c r="ER67">
        <v>5290</v>
      </c>
      <c r="ES67">
        <v>270</v>
      </c>
      <c r="ET67">
        <v>3650</v>
      </c>
      <c r="EU67">
        <v>190</v>
      </c>
      <c r="EV67">
        <v>4980</v>
      </c>
      <c r="EW67">
        <v>230</v>
      </c>
      <c r="EX67">
        <v>4110</v>
      </c>
      <c r="EY67">
        <v>180</v>
      </c>
      <c r="EZ67">
        <v>3800</v>
      </c>
      <c r="FA67">
        <v>160</v>
      </c>
      <c r="FB67">
        <v>1640</v>
      </c>
      <c r="FC67">
        <v>120</v>
      </c>
      <c r="FD67">
        <v>2470</v>
      </c>
      <c r="FE67">
        <v>160</v>
      </c>
      <c r="FF67">
        <v>2290</v>
      </c>
      <c r="FG67">
        <v>130</v>
      </c>
      <c r="FH67">
        <v>126</v>
      </c>
      <c r="FI67">
        <v>22</v>
      </c>
      <c r="FJ67">
        <v>1351</v>
      </c>
      <c r="FK67">
        <v>53</v>
      </c>
      <c r="FL67">
        <v>737</v>
      </c>
      <c r="FM67">
        <v>40</v>
      </c>
      <c r="FN67">
        <v>2390</v>
      </c>
      <c r="FO67">
        <v>120</v>
      </c>
      <c r="FP67" s="2">
        <v>34300</v>
      </c>
      <c r="FQ67" s="2">
        <v>1300</v>
      </c>
      <c r="FR67">
        <v>11430</v>
      </c>
      <c r="FS67">
        <v>400</v>
      </c>
      <c r="FT67">
        <v>32.9</v>
      </c>
      <c r="FU67">
        <v>7.5</v>
      </c>
      <c r="FV67" s="120" t="s">
        <v>459</v>
      </c>
      <c r="FW67">
        <v>0</v>
      </c>
      <c r="FX67">
        <v>1.1023000000000001</v>
      </c>
      <c r="FY67">
        <v>1.0862000000000001</v>
      </c>
      <c r="FZ67">
        <v>520.99</v>
      </c>
      <c r="GA67">
        <v>0.27200999999999997</v>
      </c>
      <c r="GB67">
        <v>2.0575000000000001</v>
      </c>
      <c r="GC67">
        <v>0</v>
      </c>
      <c r="GD67">
        <v>2.6602000000000001</v>
      </c>
      <c r="GE67">
        <v>0.24045</v>
      </c>
      <c r="GF67">
        <v>8.7670999999999999E-2</v>
      </c>
      <c r="GG67">
        <v>0.29905999999999999</v>
      </c>
      <c r="GH67">
        <v>0.13108</v>
      </c>
      <c r="GI67">
        <v>0</v>
      </c>
      <c r="GJ67">
        <v>0.11924999999999999</v>
      </c>
      <c r="GK67">
        <v>0</v>
      </c>
      <c r="GL67">
        <v>0</v>
      </c>
      <c r="GM67">
        <v>1.6485E-2</v>
      </c>
      <c r="GN67">
        <v>4.8635999999999999E-2</v>
      </c>
      <c r="GO67">
        <v>6.6624000000000003E-2</v>
      </c>
      <c r="GP67">
        <v>0</v>
      </c>
      <c r="GQ67">
        <v>0</v>
      </c>
      <c r="GR67">
        <v>0</v>
      </c>
      <c r="GS67">
        <v>2.5929000000000002</v>
      </c>
      <c r="GT67">
        <v>7.3063000000000003E-2</v>
      </c>
      <c r="GU67">
        <v>0.12725</v>
      </c>
      <c r="GV67">
        <v>0.12501000000000001</v>
      </c>
      <c r="GW67">
        <v>3.8537000000000002E-2</v>
      </c>
      <c r="GX67">
        <v>8.5457999999999992E-3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</row>
    <row r="68" spans="1:263" x14ac:dyDescent="0.25">
      <c r="A68" t="s">
        <v>623</v>
      </c>
      <c r="B68" t="s">
        <v>455</v>
      </c>
      <c r="C68" t="s">
        <v>624</v>
      </c>
      <c r="D68" t="s">
        <v>457</v>
      </c>
      <c r="E68" s="1">
        <v>0.53738993055555551</v>
      </c>
      <c r="F68">
        <v>38.072000000000003</v>
      </c>
      <c r="G68" t="s">
        <v>625</v>
      </c>
      <c r="H68" s="2">
        <v>2415000</v>
      </c>
      <c r="I68" s="2">
        <v>75000</v>
      </c>
      <c r="J68" s="2">
        <v>1437000</v>
      </c>
      <c r="K68" s="2">
        <v>55000</v>
      </c>
      <c r="L68">
        <v>33770</v>
      </c>
      <c r="M68">
        <v>250</v>
      </c>
      <c r="N68" s="2">
        <v>90400</v>
      </c>
      <c r="O68" s="2">
        <v>3000</v>
      </c>
      <c r="P68" s="2">
        <v>266200</v>
      </c>
      <c r="Q68" s="2">
        <v>5900</v>
      </c>
      <c r="R68">
        <v>8860</v>
      </c>
      <c r="S68">
        <v>280</v>
      </c>
      <c r="T68">
        <v>17680</v>
      </c>
      <c r="U68">
        <v>810</v>
      </c>
      <c r="V68" s="2">
        <v>155500</v>
      </c>
      <c r="W68" s="2">
        <v>5000</v>
      </c>
      <c r="X68" s="2">
        <v>277200</v>
      </c>
      <c r="Y68" s="2">
        <v>8200</v>
      </c>
      <c r="Z68">
        <v>30590</v>
      </c>
      <c r="AA68">
        <v>990</v>
      </c>
      <c r="AB68">
        <v>17260</v>
      </c>
      <c r="AC68">
        <v>710</v>
      </c>
      <c r="AD68">
        <v>1486</v>
      </c>
      <c r="AE68">
        <v>88</v>
      </c>
      <c r="AF68">
        <v>3210</v>
      </c>
      <c r="AG68">
        <v>170</v>
      </c>
      <c r="AH68">
        <v>1245</v>
      </c>
      <c r="AI68">
        <v>87</v>
      </c>
      <c r="AJ68">
        <v>873</v>
      </c>
      <c r="AK68">
        <v>75</v>
      </c>
      <c r="AL68">
        <v>1268</v>
      </c>
      <c r="AM68">
        <v>72</v>
      </c>
      <c r="AN68">
        <v>1083</v>
      </c>
      <c r="AO68">
        <v>77</v>
      </c>
      <c r="AP68">
        <v>1150</v>
      </c>
      <c r="AQ68">
        <v>100</v>
      </c>
      <c r="AR68">
        <v>504</v>
      </c>
      <c r="AS68">
        <v>50</v>
      </c>
      <c r="AT68">
        <v>915</v>
      </c>
      <c r="AU68">
        <v>62</v>
      </c>
      <c r="AV68">
        <v>1112</v>
      </c>
      <c r="AW68">
        <v>78</v>
      </c>
      <c r="AX68">
        <v>542</v>
      </c>
      <c r="AY68">
        <v>33</v>
      </c>
      <c r="AZ68">
        <v>216</v>
      </c>
      <c r="BA68">
        <v>21</v>
      </c>
      <c r="BB68">
        <v>2165</v>
      </c>
      <c r="BC68">
        <v>51</v>
      </c>
      <c r="BD68">
        <v>769</v>
      </c>
      <c r="BE68">
        <v>41</v>
      </c>
      <c r="BF68">
        <v>1801</v>
      </c>
      <c r="BG68">
        <v>93</v>
      </c>
      <c r="BH68">
        <v>9370</v>
      </c>
      <c r="BI68">
        <v>260</v>
      </c>
      <c r="BJ68">
        <v>31380</v>
      </c>
      <c r="BK68">
        <v>670</v>
      </c>
      <c r="BL68">
        <v>7.4</v>
      </c>
      <c r="BM68">
        <v>3.2</v>
      </c>
      <c r="BN68" s="2">
        <v>29900</v>
      </c>
      <c r="BO68" s="2">
        <v>1100</v>
      </c>
      <c r="BP68">
        <v>10</v>
      </c>
      <c r="BQ68">
        <v>220</v>
      </c>
      <c r="BR68" s="2">
        <v>998400</v>
      </c>
      <c r="BS68" s="2">
        <v>33000</v>
      </c>
      <c r="BT68">
        <v>1737</v>
      </c>
      <c r="BU68">
        <v>63</v>
      </c>
      <c r="BV68">
        <v>466</v>
      </c>
      <c r="BW68">
        <v>18</v>
      </c>
      <c r="BX68">
        <v>103.8</v>
      </c>
      <c r="BY68">
        <v>4.7</v>
      </c>
      <c r="BZ68">
        <v>699</v>
      </c>
      <c r="CA68">
        <v>23</v>
      </c>
      <c r="CB68">
        <v>1192</v>
      </c>
      <c r="CC68">
        <v>35</v>
      </c>
      <c r="CD68">
        <v>96.4</v>
      </c>
      <c r="CE68">
        <v>3.1</v>
      </c>
      <c r="CF68">
        <v>273</v>
      </c>
      <c r="CG68">
        <v>11</v>
      </c>
      <c r="CH68">
        <v>30.7</v>
      </c>
      <c r="CI68">
        <v>1.8</v>
      </c>
      <c r="CJ68">
        <v>16.010000000000002</v>
      </c>
      <c r="CK68">
        <v>0.84</v>
      </c>
      <c r="CL68">
        <v>23.2</v>
      </c>
      <c r="CM68">
        <v>1.6</v>
      </c>
      <c r="CN68">
        <v>2.25</v>
      </c>
      <c r="CO68">
        <v>0.19</v>
      </c>
      <c r="CP68">
        <v>13.03</v>
      </c>
      <c r="CQ68">
        <v>0.74</v>
      </c>
      <c r="CR68">
        <v>2.46</v>
      </c>
      <c r="CS68">
        <v>0.17</v>
      </c>
      <c r="CT68">
        <v>8.06</v>
      </c>
      <c r="CU68">
        <v>0.7</v>
      </c>
      <c r="CV68">
        <v>1.25</v>
      </c>
      <c r="CW68">
        <v>0.12</v>
      </c>
      <c r="CX68">
        <v>10.58</v>
      </c>
      <c r="CY68">
        <v>0.72</v>
      </c>
      <c r="CZ68">
        <v>2.77</v>
      </c>
      <c r="DA68">
        <v>0.19</v>
      </c>
      <c r="DB68">
        <v>198</v>
      </c>
      <c r="DC68">
        <v>33</v>
      </c>
      <c r="DD68">
        <v>26.2</v>
      </c>
      <c r="DE68">
        <v>4.7</v>
      </c>
      <c r="DF68">
        <v>24.33</v>
      </c>
      <c r="DG68">
        <v>0.57999999999999996</v>
      </c>
      <c r="DH68">
        <v>9.59</v>
      </c>
      <c r="DI68">
        <v>0.51</v>
      </c>
      <c r="DJ68">
        <v>9.6300000000000008</v>
      </c>
      <c r="DK68">
        <v>0.5</v>
      </c>
      <c r="DL68">
        <v>26.32</v>
      </c>
      <c r="DM68">
        <v>0.74</v>
      </c>
      <c r="DN68">
        <v>73.2</v>
      </c>
      <c r="DO68">
        <v>1.6</v>
      </c>
      <c r="DP68">
        <v>-58</v>
      </c>
      <c r="DQ68">
        <v>25</v>
      </c>
      <c r="DR68">
        <v>7.3399999999999995E-5</v>
      </c>
      <c r="DS68">
        <v>1.5999999999999999E-6</v>
      </c>
      <c r="DT68" s="2">
        <v>89700</v>
      </c>
      <c r="DU68" s="2">
        <v>3000</v>
      </c>
      <c r="DV68" s="2">
        <v>1396000</v>
      </c>
      <c r="DW68" s="2">
        <v>55000</v>
      </c>
      <c r="DX68">
        <v>-10</v>
      </c>
      <c r="DY68">
        <v>240</v>
      </c>
      <c r="DZ68" s="2">
        <v>164600</v>
      </c>
      <c r="EA68" s="2">
        <v>6000</v>
      </c>
      <c r="EB68">
        <v>7340</v>
      </c>
      <c r="EC68">
        <v>280</v>
      </c>
      <c r="ED68">
        <v>17680</v>
      </c>
      <c r="EE68">
        <v>810</v>
      </c>
      <c r="EF68" s="2">
        <v>155500</v>
      </c>
      <c r="EG68" s="2">
        <v>5000</v>
      </c>
      <c r="EH68" s="2">
        <v>277200</v>
      </c>
      <c r="EI68" s="2">
        <v>8200</v>
      </c>
      <c r="EJ68">
        <v>30590</v>
      </c>
      <c r="EK68">
        <v>990</v>
      </c>
      <c r="EL68">
        <v>17260</v>
      </c>
      <c r="EM68">
        <v>710</v>
      </c>
      <c r="EN68">
        <v>1486</v>
      </c>
      <c r="EO68">
        <v>88</v>
      </c>
      <c r="EP68">
        <v>3210</v>
      </c>
      <c r="EQ68">
        <v>170</v>
      </c>
      <c r="ER68">
        <v>1245</v>
      </c>
      <c r="ES68">
        <v>87</v>
      </c>
      <c r="ET68">
        <v>873</v>
      </c>
      <c r="EU68">
        <v>75</v>
      </c>
      <c r="EV68">
        <v>1268</v>
      </c>
      <c r="EW68">
        <v>72</v>
      </c>
      <c r="EX68">
        <v>1083</v>
      </c>
      <c r="EY68">
        <v>77</v>
      </c>
      <c r="EZ68">
        <v>1150</v>
      </c>
      <c r="FA68">
        <v>100</v>
      </c>
      <c r="FB68">
        <v>504</v>
      </c>
      <c r="FC68">
        <v>50</v>
      </c>
      <c r="FD68">
        <v>915</v>
      </c>
      <c r="FE68">
        <v>62</v>
      </c>
      <c r="FF68">
        <v>1112</v>
      </c>
      <c r="FG68">
        <v>78</v>
      </c>
      <c r="FH68">
        <v>118</v>
      </c>
      <c r="FI68">
        <v>21</v>
      </c>
      <c r="FJ68">
        <v>2153</v>
      </c>
      <c r="FK68">
        <v>51</v>
      </c>
      <c r="FL68">
        <v>764</v>
      </c>
      <c r="FM68">
        <v>41</v>
      </c>
      <c r="FN68">
        <v>1798</v>
      </c>
      <c r="FO68">
        <v>93</v>
      </c>
      <c r="FP68">
        <v>9370</v>
      </c>
      <c r="FQ68">
        <v>260</v>
      </c>
      <c r="FR68">
        <v>31380</v>
      </c>
      <c r="FS68">
        <v>670</v>
      </c>
      <c r="FT68">
        <v>7.4</v>
      </c>
      <c r="FU68">
        <v>3.2</v>
      </c>
      <c r="FV68" s="120" t="s">
        <v>459</v>
      </c>
      <c r="FW68">
        <v>0</v>
      </c>
      <c r="FX68">
        <v>1.1463000000000001</v>
      </c>
      <c r="FY68">
        <v>1.1268</v>
      </c>
      <c r="FZ68">
        <v>542.04</v>
      </c>
      <c r="GA68">
        <v>0.28167999999999999</v>
      </c>
      <c r="GB68">
        <v>2.1356000000000002</v>
      </c>
      <c r="GC68">
        <v>0</v>
      </c>
      <c r="GD68">
        <v>2.7694999999999999</v>
      </c>
      <c r="GE68">
        <v>0.25041999999999998</v>
      </c>
      <c r="GF68">
        <v>9.1268000000000002E-2</v>
      </c>
      <c r="GG68">
        <v>0.31025999999999998</v>
      </c>
      <c r="GH68">
        <v>0.13650999999999999</v>
      </c>
      <c r="GI68">
        <v>0</v>
      </c>
      <c r="GJ68">
        <v>0.12424</v>
      </c>
      <c r="GK68">
        <v>0</v>
      </c>
      <c r="GL68">
        <v>0</v>
      </c>
      <c r="GM68">
        <v>1.7165E-2</v>
      </c>
      <c r="GN68">
        <v>5.0636E-2</v>
      </c>
      <c r="GO68">
        <v>6.9364999999999996E-2</v>
      </c>
      <c r="GP68">
        <v>0</v>
      </c>
      <c r="GQ68">
        <v>0</v>
      </c>
      <c r="GR68">
        <v>0</v>
      </c>
      <c r="GS68">
        <v>2.6938</v>
      </c>
      <c r="GT68">
        <v>7.5972999999999999E-2</v>
      </c>
      <c r="GU68">
        <v>0.13235</v>
      </c>
      <c r="GV68">
        <v>0.12998999999999999</v>
      </c>
      <c r="GW68">
        <v>4.0113999999999997E-2</v>
      </c>
      <c r="GX68">
        <v>8.8924E-3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</row>
    <row r="70" spans="1:263" x14ac:dyDescent="0.25">
      <c r="A70" t="s">
        <v>626</v>
      </c>
      <c r="B70" t="s">
        <v>455</v>
      </c>
      <c r="C70" t="s">
        <v>627</v>
      </c>
      <c r="D70" t="s">
        <v>457</v>
      </c>
      <c r="E70" s="1">
        <v>0.5381903935185185</v>
      </c>
      <c r="F70">
        <v>39.277000000000001</v>
      </c>
      <c r="G70" t="s">
        <v>628</v>
      </c>
      <c r="H70" s="2">
        <v>2960000</v>
      </c>
      <c r="I70" s="2">
        <v>130000</v>
      </c>
      <c r="J70" s="2">
        <v>1340000</v>
      </c>
      <c r="K70" s="2">
        <v>110000</v>
      </c>
      <c r="L70">
        <v>32790</v>
      </c>
      <c r="M70">
        <v>230</v>
      </c>
      <c r="N70" s="2">
        <v>81100</v>
      </c>
      <c r="O70" s="2">
        <v>4200</v>
      </c>
      <c r="P70" s="2">
        <v>311100</v>
      </c>
      <c r="Q70" s="2">
        <v>9500</v>
      </c>
      <c r="R70">
        <v>8960</v>
      </c>
      <c r="S70">
        <v>370</v>
      </c>
      <c r="T70" s="2">
        <v>522000</v>
      </c>
      <c r="U70" s="2">
        <v>28000</v>
      </c>
      <c r="V70" s="2">
        <v>72400</v>
      </c>
      <c r="W70" s="2">
        <v>3800</v>
      </c>
      <c r="X70" s="2">
        <v>207000</v>
      </c>
      <c r="Y70" s="2">
        <v>12000</v>
      </c>
      <c r="Z70" s="2">
        <v>43800</v>
      </c>
      <c r="AA70" s="2">
        <v>2100</v>
      </c>
      <c r="AB70" s="2">
        <v>43500</v>
      </c>
      <c r="AC70" s="2">
        <v>2500</v>
      </c>
      <c r="AD70">
        <v>16440</v>
      </c>
      <c r="AE70">
        <v>680</v>
      </c>
      <c r="AF70">
        <v>7090</v>
      </c>
      <c r="AG70">
        <v>310</v>
      </c>
      <c r="AH70" s="2">
        <v>28600</v>
      </c>
      <c r="AI70" s="2">
        <v>1300</v>
      </c>
      <c r="AJ70" s="2">
        <v>36500</v>
      </c>
      <c r="AK70" s="2">
        <v>1400</v>
      </c>
      <c r="AL70" s="2">
        <v>57100</v>
      </c>
      <c r="AM70" s="2">
        <v>2600</v>
      </c>
      <c r="AN70" s="2">
        <v>44300</v>
      </c>
      <c r="AO70" s="2">
        <v>1700</v>
      </c>
      <c r="AP70" s="2">
        <v>35000</v>
      </c>
      <c r="AQ70" s="2">
        <v>1500</v>
      </c>
      <c r="AR70">
        <v>11920</v>
      </c>
      <c r="AS70">
        <v>530</v>
      </c>
      <c r="AT70">
        <v>13580</v>
      </c>
      <c r="AU70">
        <v>550</v>
      </c>
      <c r="AV70">
        <v>7760</v>
      </c>
      <c r="AW70">
        <v>330</v>
      </c>
      <c r="AX70">
        <v>635</v>
      </c>
      <c r="AY70">
        <v>37</v>
      </c>
      <c r="AZ70">
        <v>228</v>
      </c>
      <c r="BA70">
        <v>20</v>
      </c>
      <c r="BB70">
        <v>1011</v>
      </c>
      <c r="BC70">
        <v>39</v>
      </c>
      <c r="BD70">
        <v>627</v>
      </c>
      <c r="BE70">
        <v>40</v>
      </c>
      <c r="BF70">
        <v>1410</v>
      </c>
      <c r="BG70">
        <v>120</v>
      </c>
      <c r="BH70">
        <v>3420</v>
      </c>
      <c r="BI70">
        <v>220</v>
      </c>
      <c r="BJ70">
        <v>7750</v>
      </c>
      <c r="BK70">
        <v>280</v>
      </c>
      <c r="BL70">
        <v>0</v>
      </c>
      <c r="BM70">
        <v>1</v>
      </c>
      <c r="BN70" s="2">
        <v>30300</v>
      </c>
      <c r="BO70" s="2">
        <v>2500</v>
      </c>
      <c r="BP70">
        <v>320</v>
      </c>
      <c r="BQ70">
        <v>250</v>
      </c>
      <c r="BR70" s="2">
        <v>900000</v>
      </c>
      <c r="BS70" s="2">
        <v>47000</v>
      </c>
      <c r="BT70">
        <v>2210</v>
      </c>
      <c r="BU70">
        <v>100</v>
      </c>
      <c r="BV70">
        <v>468</v>
      </c>
      <c r="BW70">
        <v>23</v>
      </c>
      <c r="BX70">
        <v>3070</v>
      </c>
      <c r="BY70">
        <v>160</v>
      </c>
      <c r="BZ70">
        <v>326</v>
      </c>
      <c r="CA70">
        <v>17</v>
      </c>
      <c r="CB70">
        <v>891</v>
      </c>
      <c r="CC70">
        <v>53</v>
      </c>
      <c r="CD70">
        <v>138.4</v>
      </c>
      <c r="CE70">
        <v>6.8</v>
      </c>
      <c r="CF70">
        <v>687</v>
      </c>
      <c r="CG70">
        <v>39</v>
      </c>
      <c r="CH70">
        <v>342</v>
      </c>
      <c r="CI70">
        <v>14</v>
      </c>
      <c r="CJ70">
        <v>35.5</v>
      </c>
      <c r="CK70">
        <v>1.6</v>
      </c>
      <c r="CL70">
        <v>537</v>
      </c>
      <c r="CM70">
        <v>24</v>
      </c>
      <c r="CN70">
        <v>94.3</v>
      </c>
      <c r="CO70">
        <v>3.6</v>
      </c>
      <c r="CP70">
        <v>589</v>
      </c>
      <c r="CQ70">
        <v>27</v>
      </c>
      <c r="CR70">
        <v>101.9</v>
      </c>
      <c r="CS70">
        <v>4</v>
      </c>
      <c r="CT70">
        <v>251</v>
      </c>
      <c r="CU70">
        <v>11</v>
      </c>
      <c r="CV70">
        <v>29.7</v>
      </c>
      <c r="CW70">
        <v>1.3</v>
      </c>
      <c r="CX70">
        <v>157.9</v>
      </c>
      <c r="CY70">
        <v>6.4</v>
      </c>
      <c r="CZ70">
        <v>19.39</v>
      </c>
      <c r="DA70">
        <v>0.82</v>
      </c>
      <c r="DB70">
        <v>287</v>
      </c>
      <c r="DC70">
        <v>37</v>
      </c>
      <c r="DD70">
        <v>29.2</v>
      </c>
      <c r="DE70">
        <v>4.4000000000000004</v>
      </c>
      <c r="DF70">
        <v>11.31</v>
      </c>
      <c r="DG70">
        <v>0.44</v>
      </c>
      <c r="DH70">
        <v>7.83</v>
      </c>
      <c r="DI70">
        <v>0.5</v>
      </c>
      <c r="DJ70">
        <v>7.51</v>
      </c>
      <c r="DK70">
        <v>0.63</v>
      </c>
      <c r="DL70">
        <v>9.6300000000000008</v>
      </c>
      <c r="DM70">
        <v>0.63</v>
      </c>
      <c r="DN70">
        <v>18.100000000000001</v>
      </c>
      <c r="DO70">
        <v>0.65</v>
      </c>
      <c r="DP70">
        <v>0</v>
      </c>
      <c r="DQ70">
        <v>1</v>
      </c>
      <c r="DR70">
        <v>2.05E-5</v>
      </c>
      <c r="DS70">
        <v>1.3E-6</v>
      </c>
      <c r="DT70" s="2">
        <v>80400</v>
      </c>
      <c r="DU70" s="2">
        <v>4200</v>
      </c>
      <c r="DV70" s="2">
        <v>1300000</v>
      </c>
      <c r="DW70" s="2">
        <v>110000</v>
      </c>
      <c r="DX70">
        <v>-220</v>
      </c>
      <c r="DY70">
        <v>220</v>
      </c>
      <c r="DZ70" s="2">
        <v>209200</v>
      </c>
      <c r="EA70" s="2">
        <v>9500</v>
      </c>
      <c r="EB70">
        <v>7450</v>
      </c>
      <c r="EC70">
        <v>370</v>
      </c>
      <c r="ED70" s="2">
        <v>522000</v>
      </c>
      <c r="EE70" s="2">
        <v>28000</v>
      </c>
      <c r="EF70" s="2">
        <v>72400</v>
      </c>
      <c r="EG70" s="2">
        <v>3800</v>
      </c>
      <c r="EH70" s="2">
        <v>207000</v>
      </c>
      <c r="EI70" s="2">
        <v>12000</v>
      </c>
      <c r="EJ70" s="2">
        <v>43800</v>
      </c>
      <c r="EK70" s="2">
        <v>2100</v>
      </c>
      <c r="EL70" s="2">
        <v>43500</v>
      </c>
      <c r="EM70" s="2">
        <v>2500</v>
      </c>
      <c r="EN70">
        <v>16440</v>
      </c>
      <c r="EO70">
        <v>680</v>
      </c>
      <c r="EP70">
        <v>7090</v>
      </c>
      <c r="EQ70">
        <v>310</v>
      </c>
      <c r="ER70" s="2">
        <v>28600</v>
      </c>
      <c r="ES70" s="2">
        <v>1300</v>
      </c>
      <c r="ET70" s="2">
        <v>36500</v>
      </c>
      <c r="EU70" s="2">
        <v>1400</v>
      </c>
      <c r="EV70" s="2">
        <v>57100</v>
      </c>
      <c r="EW70" s="2">
        <v>2600</v>
      </c>
      <c r="EX70" s="2">
        <v>44300</v>
      </c>
      <c r="EY70" s="2">
        <v>1700</v>
      </c>
      <c r="EZ70" s="2">
        <v>35000</v>
      </c>
      <c r="FA70" s="2">
        <v>1500</v>
      </c>
      <c r="FB70">
        <v>11920</v>
      </c>
      <c r="FC70">
        <v>530</v>
      </c>
      <c r="FD70">
        <v>13580</v>
      </c>
      <c r="FE70">
        <v>550</v>
      </c>
      <c r="FF70">
        <v>7760</v>
      </c>
      <c r="FG70">
        <v>330</v>
      </c>
      <c r="FH70">
        <v>132</v>
      </c>
      <c r="FI70">
        <v>20</v>
      </c>
      <c r="FJ70">
        <v>999</v>
      </c>
      <c r="FK70">
        <v>39</v>
      </c>
      <c r="FL70">
        <v>622</v>
      </c>
      <c r="FM70">
        <v>40</v>
      </c>
      <c r="FN70">
        <v>1400</v>
      </c>
      <c r="FO70">
        <v>120</v>
      </c>
      <c r="FP70">
        <v>3420</v>
      </c>
      <c r="FQ70">
        <v>220</v>
      </c>
      <c r="FR70">
        <v>7750</v>
      </c>
      <c r="FS70">
        <v>280</v>
      </c>
      <c r="FT70">
        <v>0</v>
      </c>
      <c r="FU70">
        <v>1</v>
      </c>
      <c r="FV70" s="120" t="s">
        <v>459</v>
      </c>
      <c r="FW70">
        <v>0</v>
      </c>
      <c r="FX70">
        <v>0.98380000000000001</v>
      </c>
      <c r="FY70">
        <v>1.0564</v>
      </c>
      <c r="FZ70">
        <v>570.23</v>
      </c>
      <c r="GA70">
        <v>0.31072</v>
      </c>
      <c r="GB70">
        <v>2.6265000000000001</v>
      </c>
      <c r="GC70">
        <v>7.6338000000000003E-2</v>
      </c>
      <c r="GD70">
        <v>0.23981</v>
      </c>
      <c r="GE70">
        <v>0.18667</v>
      </c>
      <c r="GF70">
        <v>4.0745000000000003E-2</v>
      </c>
      <c r="GG70">
        <v>1.1106</v>
      </c>
      <c r="GH70">
        <v>0.18740000000000001</v>
      </c>
      <c r="GI70">
        <v>6.6741999999999996E-2</v>
      </c>
      <c r="GJ70">
        <v>0</v>
      </c>
      <c r="GK70">
        <v>0</v>
      </c>
      <c r="GL70">
        <v>6.7576999999999998E-2</v>
      </c>
      <c r="GM70">
        <v>0</v>
      </c>
      <c r="GN70">
        <v>0</v>
      </c>
      <c r="GO70">
        <v>1.6379000000000001E-2</v>
      </c>
      <c r="GP70">
        <v>7.0460999999999996E-2</v>
      </c>
      <c r="GQ70">
        <v>0</v>
      </c>
      <c r="GR70">
        <v>0</v>
      </c>
      <c r="GS70">
        <v>2.7292000000000001</v>
      </c>
      <c r="GT70">
        <v>8.7842000000000003E-2</v>
      </c>
      <c r="GU70">
        <v>0.10591</v>
      </c>
      <c r="GV70">
        <v>7.8548000000000007E-2</v>
      </c>
      <c r="GW70">
        <v>2.4948000000000001E-2</v>
      </c>
      <c r="GX70">
        <v>1.6419E-2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</row>
    <row r="71" spans="1:263" x14ac:dyDescent="0.25">
      <c r="A71" t="s">
        <v>629</v>
      </c>
      <c r="B71" t="s">
        <v>455</v>
      </c>
      <c r="C71" t="s">
        <v>630</v>
      </c>
      <c r="D71" t="s">
        <v>457</v>
      </c>
      <c r="E71" s="1">
        <v>0.53903969907407412</v>
      </c>
      <c r="F71">
        <v>36.143999999999998</v>
      </c>
      <c r="G71" t="s">
        <v>631</v>
      </c>
      <c r="H71" s="2">
        <v>2550000</v>
      </c>
      <c r="I71" s="2">
        <v>120000</v>
      </c>
      <c r="J71" s="2">
        <v>1225000</v>
      </c>
      <c r="K71" s="2">
        <v>86000</v>
      </c>
      <c r="L71">
        <v>32710</v>
      </c>
      <c r="M71">
        <v>230</v>
      </c>
      <c r="N71" s="2">
        <v>78800</v>
      </c>
      <c r="O71" s="2">
        <v>3500</v>
      </c>
      <c r="P71" s="2">
        <v>263100</v>
      </c>
      <c r="Q71" s="2">
        <v>8100</v>
      </c>
      <c r="R71">
        <v>8270</v>
      </c>
      <c r="S71">
        <v>310</v>
      </c>
      <c r="T71" s="2">
        <v>404000</v>
      </c>
      <c r="U71" s="2">
        <v>22000</v>
      </c>
      <c r="V71" s="2">
        <v>51400</v>
      </c>
      <c r="W71" s="2">
        <v>3200</v>
      </c>
      <c r="X71" s="2">
        <v>164000</v>
      </c>
      <c r="Y71" s="2">
        <v>12000</v>
      </c>
      <c r="Z71" s="2">
        <v>34600</v>
      </c>
      <c r="AA71" s="2">
        <v>2300</v>
      </c>
      <c r="AB71" s="2">
        <v>33700</v>
      </c>
      <c r="AC71" s="2">
        <v>2100</v>
      </c>
      <c r="AD71">
        <v>13050</v>
      </c>
      <c r="AE71">
        <v>660</v>
      </c>
      <c r="AF71">
        <v>5960</v>
      </c>
      <c r="AG71">
        <v>290</v>
      </c>
      <c r="AH71" s="2">
        <v>23100</v>
      </c>
      <c r="AI71" s="2">
        <v>1500</v>
      </c>
      <c r="AJ71" s="2">
        <v>29900</v>
      </c>
      <c r="AK71" s="2">
        <v>1400</v>
      </c>
      <c r="AL71" s="2">
        <v>45200</v>
      </c>
      <c r="AM71" s="2">
        <v>2200</v>
      </c>
      <c r="AN71" s="2">
        <v>34800</v>
      </c>
      <c r="AO71" s="2">
        <v>1800</v>
      </c>
      <c r="AP71" s="2">
        <v>27100</v>
      </c>
      <c r="AQ71" s="2">
        <v>1600</v>
      </c>
      <c r="AR71">
        <v>9500</v>
      </c>
      <c r="AS71">
        <v>510</v>
      </c>
      <c r="AT71">
        <v>9410</v>
      </c>
      <c r="AU71">
        <v>600</v>
      </c>
      <c r="AV71">
        <v>5460</v>
      </c>
      <c r="AW71">
        <v>350</v>
      </c>
      <c r="AX71">
        <v>594</v>
      </c>
      <c r="AY71">
        <v>33</v>
      </c>
      <c r="AZ71">
        <v>198</v>
      </c>
      <c r="BA71">
        <v>20</v>
      </c>
      <c r="BB71">
        <v>703</v>
      </c>
      <c r="BC71">
        <v>30</v>
      </c>
      <c r="BD71">
        <v>461</v>
      </c>
      <c r="BE71">
        <v>33</v>
      </c>
      <c r="BF71">
        <v>1195</v>
      </c>
      <c r="BG71">
        <v>97</v>
      </c>
      <c r="BH71">
        <v>611</v>
      </c>
      <c r="BI71">
        <v>54</v>
      </c>
      <c r="BJ71">
        <v>3400</v>
      </c>
      <c r="BK71">
        <v>140</v>
      </c>
      <c r="BL71">
        <v>0</v>
      </c>
      <c r="BM71">
        <v>1</v>
      </c>
      <c r="BN71" s="2">
        <v>30800</v>
      </c>
      <c r="BO71" s="2">
        <v>2200</v>
      </c>
      <c r="BP71">
        <v>170</v>
      </c>
      <c r="BQ71">
        <v>330</v>
      </c>
      <c r="BR71" s="2">
        <v>880000</v>
      </c>
      <c r="BS71" s="2">
        <v>40000</v>
      </c>
      <c r="BT71">
        <v>1712</v>
      </c>
      <c r="BU71">
        <v>86</v>
      </c>
      <c r="BV71">
        <v>421</v>
      </c>
      <c r="BW71">
        <v>20</v>
      </c>
      <c r="BX71">
        <v>2380</v>
      </c>
      <c r="BY71">
        <v>130</v>
      </c>
      <c r="BZ71">
        <v>232</v>
      </c>
      <c r="CA71">
        <v>15</v>
      </c>
      <c r="CB71">
        <v>708</v>
      </c>
      <c r="CC71">
        <v>51</v>
      </c>
      <c r="CD71">
        <v>109.4</v>
      </c>
      <c r="CE71">
        <v>7.4</v>
      </c>
      <c r="CF71">
        <v>535</v>
      </c>
      <c r="CG71">
        <v>34</v>
      </c>
      <c r="CH71">
        <v>274</v>
      </c>
      <c r="CI71">
        <v>14</v>
      </c>
      <c r="CJ71">
        <v>30.1</v>
      </c>
      <c r="CK71">
        <v>1.5</v>
      </c>
      <c r="CL71">
        <v>436</v>
      </c>
      <c r="CM71">
        <v>27</v>
      </c>
      <c r="CN71">
        <v>77.400000000000006</v>
      </c>
      <c r="CO71">
        <v>3.7</v>
      </c>
      <c r="CP71">
        <v>469</v>
      </c>
      <c r="CQ71">
        <v>23</v>
      </c>
      <c r="CR71">
        <v>81.5</v>
      </c>
      <c r="CS71">
        <v>4.2</v>
      </c>
      <c r="CT71">
        <v>196</v>
      </c>
      <c r="CU71">
        <v>11</v>
      </c>
      <c r="CV71">
        <v>23.8</v>
      </c>
      <c r="CW71">
        <v>1.3</v>
      </c>
      <c r="CX71">
        <v>110.1</v>
      </c>
      <c r="CY71">
        <v>7</v>
      </c>
      <c r="CZ71">
        <v>13.7</v>
      </c>
      <c r="DA71">
        <v>0.88</v>
      </c>
      <c r="DB71">
        <v>244</v>
      </c>
      <c r="DC71">
        <v>33</v>
      </c>
      <c r="DD71">
        <v>23</v>
      </c>
      <c r="DE71">
        <v>4.4000000000000004</v>
      </c>
      <c r="DF71">
        <v>7.83</v>
      </c>
      <c r="DG71">
        <v>0.34</v>
      </c>
      <c r="DH71">
        <v>5.92</v>
      </c>
      <c r="DI71">
        <v>0.43</v>
      </c>
      <c r="DJ71">
        <v>6.39</v>
      </c>
      <c r="DK71">
        <v>0.52</v>
      </c>
      <c r="DL71">
        <v>1.72</v>
      </c>
      <c r="DM71">
        <v>0.15</v>
      </c>
      <c r="DN71">
        <v>7.97</v>
      </c>
      <c r="DO71">
        <v>0.34</v>
      </c>
      <c r="DP71">
        <v>-30</v>
      </c>
      <c r="DQ71">
        <v>34</v>
      </c>
      <c r="DR71">
        <v>9.02E-6</v>
      </c>
      <c r="DS71">
        <v>4.5999999999999999E-7</v>
      </c>
      <c r="DT71" s="2">
        <v>78100</v>
      </c>
      <c r="DU71" s="2">
        <v>3500</v>
      </c>
      <c r="DV71" s="2">
        <v>1184000</v>
      </c>
      <c r="DW71" s="2">
        <v>86000</v>
      </c>
      <c r="DX71">
        <v>-120</v>
      </c>
      <c r="DY71">
        <v>230</v>
      </c>
      <c r="DZ71" s="2">
        <v>161200</v>
      </c>
      <c r="EA71" s="2">
        <v>8100</v>
      </c>
      <c r="EB71">
        <v>6770</v>
      </c>
      <c r="EC71">
        <v>310</v>
      </c>
      <c r="ED71" s="2">
        <v>404000</v>
      </c>
      <c r="EE71" s="2">
        <v>22000</v>
      </c>
      <c r="EF71" s="2">
        <v>51400</v>
      </c>
      <c r="EG71" s="2">
        <v>3200</v>
      </c>
      <c r="EH71" s="2">
        <v>164000</v>
      </c>
      <c r="EI71" s="2">
        <v>12000</v>
      </c>
      <c r="EJ71" s="2">
        <v>34600</v>
      </c>
      <c r="EK71" s="2">
        <v>2300</v>
      </c>
      <c r="EL71" s="2">
        <v>33700</v>
      </c>
      <c r="EM71" s="2">
        <v>2100</v>
      </c>
      <c r="EN71">
        <v>13050</v>
      </c>
      <c r="EO71">
        <v>660</v>
      </c>
      <c r="EP71">
        <v>5960</v>
      </c>
      <c r="EQ71">
        <v>290</v>
      </c>
      <c r="ER71" s="2">
        <v>23100</v>
      </c>
      <c r="ES71" s="2">
        <v>1500</v>
      </c>
      <c r="ET71" s="2">
        <v>29900</v>
      </c>
      <c r="EU71" s="2">
        <v>1400</v>
      </c>
      <c r="EV71" s="2">
        <v>45200</v>
      </c>
      <c r="EW71" s="2">
        <v>2200</v>
      </c>
      <c r="EX71" s="2">
        <v>34800</v>
      </c>
      <c r="EY71" s="2">
        <v>1800</v>
      </c>
      <c r="EZ71" s="2">
        <v>27100</v>
      </c>
      <c r="FA71" s="2">
        <v>1600</v>
      </c>
      <c r="FB71">
        <v>9500</v>
      </c>
      <c r="FC71">
        <v>510</v>
      </c>
      <c r="FD71">
        <v>9410</v>
      </c>
      <c r="FE71">
        <v>600</v>
      </c>
      <c r="FF71">
        <v>5460</v>
      </c>
      <c r="FG71">
        <v>350</v>
      </c>
      <c r="FH71">
        <v>104</v>
      </c>
      <c r="FI71">
        <v>20</v>
      </c>
      <c r="FJ71">
        <v>691</v>
      </c>
      <c r="FK71">
        <v>30</v>
      </c>
      <c r="FL71">
        <v>469</v>
      </c>
      <c r="FM71">
        <v>34</v>
      </c>
      <c r="FN71">
        <v>1193</v>
      </c>
      <c r="FO71">
        <v>97</v>
      </c>
      <c r="FP71">
        <v>611</v>
      </c>
      <c r="FQ71">
        <v>54</v>
      </c>
      <c r="FR71">
        <v>3400</v>
      </c>
      <c r="FS71">
        <v>140</v>
      </c>
      <c r="FT71">
        <v>0</v>
      </c>
      <c r="FU71">
        <v>1</v>
      </c>
      <c r="FV71" s="120" t="s">
        <v>459</v>
      </c>
      <c r="FW71">
        <v>0</v>
      </c>
      <c r="FX71">
        <v>1.4712000000000001</v>
      </c>
      <c r="FY71">
        <v>1.0132000000000001</v>
      </c>
      <c r="FZ71">
        <v>471.24</v>
      </c>
      <c r="GA71">
        <v>0.31078</v>
      </c>
      <c r="GB71">
        <v>2.8209</v>
      </c>
      <c r="GC71">
        <v>1.0422</v>
      </c>
      <c r="GD71">
        <v>6.3624E-2</v>
      </c>
      <c r="GE71">
        <v>0.27792</v>
      </c>
      <c r="GF71">
        <v>0</v>
      </c>
      <c r="GG71">
        <v>0.24035999999999999</v>
      </c>
      <c r="GH71">
        <v>0.14796000000000001</v>
      </c>
      <c r="GI71">
        <v>0</v>
      </c>
      <c r="GJ71">
        <v>0.2261</v>
      </c>
      <c r="GK71">
        <v>1.8055000000000002E-2</v>
      </c>
      <c r="GL71">
        <v>7.4307999999999999E-2</v>
      </c>
      <c r="GM71">
        <v>4.7181000000000001E-2</v>
      </c>
      <c r="GN71">
        <v>0.21939</v>
      </c>
      <c r="GO71">
        <v>1.8012E-2</v>
      </c>
      <c r="GP71">
        <v>7.8048000000000006E-2</v>
      </c>
      <c r="GQ71">
        <v>0</v>
      </c>
      <c r="GR71">
        <v>0</v>
      </c>
      <c r="GS71">
        <v>3.3527</v>
      </c>
      <c r="GT71">
        <v>6.3087000000000004E-2</v>
      </c>
      <c r="GU71">
        <v>9.9013000000000004E-2</v>
      </c>
      <c r="GV71">
        <v>9.9987999999999994E-2</v>
      </c>
      <c r="GW71">
        <v>1.9685999999999999E-2</v>
      </c>
      <c r="GX71">
        <v>5.6575000000000002E-3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</row>
    <row r="72" spans="1:263" x14ac:dyDescent="0.25">
      <c r="A72" t="s">
        <v>632</v>
      </c>
      <c r="B72" t="s">
        <v>455</v>
      </c>
      <c r="C72" t="s">
        <v>633</v>
      </c>
      <c r="D72" t="s">
        <v>457</v>
      </c>
      <c r="E72" s="1">
        <v>0.53980613425925927</v>
      </c>
      <c r="F72">
        <v>39.036000000000001</v>
      </c>
      <c r="G72" t="s">
        <v>634</v>
      </c>
      <c r="H72" s="2">
        <v>2840000</v>
      </c>
      <c r="I72" s="2">
        <v>120000</v>
      </c>
      <c r="J72" s="2">
        <v>1342000</v>
      </c>
      <c r="K72" s="2">
        <v>93000</v>
      </c>
      <c r="L72">
        <v>34730</v>
      </c>
      <c r="M72">
        <v>260</v>
      </c>
      <c r="N72" s="2">
        <v>84100</v>
      </c>
      <c r="O72" s="2">
        <v>4100</v>
      </c>
      <c r="P72" s="2">
        <v>330000</v>
      </c>
      <c r="Q72" s="2">
        <v>12000</v>
      </c>
      <c r="R72">
        <v>9160</v>
      </c>
      <c r="S72">
        <v>430</v>
      </c>
      <c r="T72" s="2">
        <v>459000</v>
      </c>
      <c r="U72" s="2">
        <v>26000</v>
      </c>
      <c r="V72" s="2">
        <v>56600</v>
      </c>
      <c r="W72" s="2">
        <v>3500</v>
      </c>
      <c r="X72" s="2">
        <v>180000</v>
      </c>
      <c r="Y72" s="2">
        <v>12000</v>
      </c>
      <c r="Z72" s="2">
        <v>37700</v>
      </c>
      <c r="AA72" s="2">
        <v>2400</v>
      </c>
      <c r="AB72" s="2">
        <v>36800</v>
      </c>
      <c r="AC72" s="2">
        <v>2200</v>
      </c>
      <c r="AD72">
        <v>13670</v>
      </c>
      <c r="AE72">
        <v>850</v>
      </c>
      <c r="AF72">
        <v>6540</v>
      </c>
      <c r="AG72">
        <v>370</v>
      </c>
      <c r="AH72" s="2">
        <v>24400</v>
      </c>
      <c r="AI72" s="2">
        <v>1300</v>
      </c>
      <c r="AJ72" s="2">
        <v>31800</v>
      </c>
      <c r="AK72" s="2">
        <v>1600</v>
      </c>
      <c r="AL72" s="2">
        <v>51500</v>
      </c>
      <c r="AM72" s="2">
        <v>2800</v>
      </c>
      <c r="AN72" s="2">
        <v>39600</v>
      </c>
      <c r="AO72" s="2">
        <v>2100</v>
      </c>
      <c r="AP72" s="2">
        <v>32200</v>
      </c>
      <c r="AQ72" s="2">
        <v>1600</v>
      </c>
      <c r="AR72">
        <v>11350</v>
      </c>
      <c r="AS72">
        <v>650</v>
      </c>
      <c r="AT72">
        <v>12230</v>
      </c>
      <c r="AU72">
        <v>550</v>
      </c>
      <c r="AV72">
        <v>6830</v>
      </c>
      <c r="AW72">
        <v>400</v>
      </c>
      <c r="AX72">
        <v>638</v>
      </c>
      <c r="AY72">
        <v>32</v>
      </c>
      <c r="AZ72">
        <v>216</v>
      </c>
      <c r="BA72">
        <v>20</v>
      </c>
      <c r="BB72">
        <v>970</v>
      </c>
      <c r="BC72">
        <v>54</v>
      </c>
      <c r="BD72">
        <v>679</v>
      </c>
      <c r="BE72">
        <v>39</v>
      </c>
      <c r="BF72">
        <v>1540</v>
      </c>
      <c r="BG72">
        <v>120</v>
      </c>
      <c r="BH72">
        <v>1530</v>
      </c>
      <c r="BI72">
        <v>110</v>
      </c>
      <c r="BJ72">
        <v>5560</v>
      </c>
      <c r="BK72">
        <v>260</v>
      </c>
      <c r="BL72">
        <v>0</v>
      </c>
      <c r="BM72">
        <v>1</v>
      </c>
      <c r="BN72" s="2">
        <v>38200</v>
      </c>
      <c r="BO72" s="2">
        <v>2700</v>
      </c>
      <c r="BP72">
        <v>480</v>
      </c>
      <c r="BQ72">
        <v>360</v>
      </c>
      <c r="BR72" s="2">
        <v>945000</v>
      </c>
      <c r="BS72" s="2">
        <v>46000</v>
      </c>
      <c r="BT72">
        <v>2430</v>
      </c>
      <c r="BU72">
        <v>130</v>
      </c>
      <c r="BV72">
        <v>473</v>
      </c>
      <c r="BW72">
        <v>27</v>
      </c>
      <c r="BX72">
        <v>2720</v>
      </c>
      <c r="BY72">
        <v>160</v>
      </c>
      <c r="BZ72">
        <v>256</v>
      </c>
      <c r="CA72">
        <v>16</v>
      </c>
      <c r="CB72">
        <v>782</v>
      </c>
      <c r="CC72">
        <v>52</v>
      </c>
      <c r="CD72">
        <v>119.5</v>
      </c>
      <c r="CE72">
        <v>7.7</v>
      </c>
      <c r="CF72">
        <v>587</v>
      </c>
      <c r="CG72">
        <v>35</v>
      </c>
      <c r="CH72">
        <v>289</v>
      </c>
      <c r="CI72">
        <v>18</v>
      </c>
      <c r="CJ72">
        <v>33.6</v>
      </c>
      <c r="CK72">
        <v>2</v>
      </c>
      <c r="CL72">
        <v>463</v>
      </c>
      <c r="CM72">
        <v>24</v>
      </c>
      <c r="CN72">
        <v>82.6</v>
      </c>
      <c r="CO72">
        <v>4.3</v>
      </c>
      <c r="CP72">
        <v>538</v>
      </c>
      <c r="CQ72">
        <v>29</v>
      </c>
      <c r="CR72">
        <v>94.6</v>
      </c>
      <c r="CS72">
        <v>4.9000000000000004</v>
      </c>
      <c r="CT72">
        <v>236</v>
      </c>
      <c r="CU72">
        <v>12</v>
      </c>
      <c r="CV72">
        <v>28.5</v>
      </c>
      <c r="CW72">
        <v>1.6</v>
      </c>
      <c r="CX72">
        <v>144</v>
      </c>
      <c r="CY72">
        <v>6.5</v>
      </c>
      <c r="CZ72">
        <v>17.2</v>
      </c>
      <c r="DA72">
        <v>1</v>
      </c>
      <c r="DB72">
        <v>293</v>
      </c>
      <c r="DC72">
        <v>32</v>
      </c>
      <c r="DD72">
        <v>27.1</v>
      </c>
      <c r="DE72">
        <v>4.4000000000000004</v>
      </c>
      <c r="DF72">
        <v>10.88</v>
      </c>
      <c r="DG72">
        <v>0.61</v>
      </c>
      <c r="DH72">
        <v>8.52</v>
      </c>
      <c r="DI72">
        <v>0.5</v>
      </c>
      <c r="DJ72">
        <v>8.23</v>
      </c>
      <c r="DK72">
        <v>0.62</v>
      </c>
      <c r="DL72">
        <v>4.32</v>
      </c>
      <c r="DM72">
        <v>0.3</v>
      </c>
      <c r="DN72">
        <v>13.05</v>
      </c>
      <c r="DO72">
        <v>0.6</v>
      </c>
      <c r="DP72">
        <v>-120</v>
      </c>
      <c r="DQ72">
        <v>770</v>
      </c>
      <c r="DR72">
        <v>1.4209999999999999E-5</v>
      </c>
      <c r="DS72">
        <v>8.0999999999999997E-7</v>
      </c>
      <c r="DT72" s="2">
        <v>83400</v>
      </c>
      <c r="DU72" s="2">
        <v>4100</v>
      </c>
      <c r="DV72" s="2">
        <v>1301000</v>
      </c>
      <c r="DW72" s="2">
        <v>93000</v>
      </c>
      <c r="DX72">
        <v>-290</v>
      </c>
      <c r="DY72">
        <v>220</v>
      </c>
      <c r="DZ72" s="2">
        <v>228000</v>
      </c>
      <c r="EA72" s="2">
        <v>12000</v>
      </c>
      <c r="EB72">
        <v>7680</v>
      </c>
      <c r="EC72">
        <v>430</v>
      </c>
      <c r="ED72" s="2">
        <v>459000</v>
      </c>
      <c r="EE72" s="2">
        <v>26000</v>
      </c>
      <c r="EF72" s="2">
        <v>56600</v>
      </c>
      <c r="EG72" s="2">
        <v>3500</v>
      </c>
      <c r="EH72" s="2">
        <v>180000</v>
      </c>
      <c r="EI72" s="2">
        <v>12000</v>
      </c>
      <c r="EJ72" s="2">
        <v>37700</v>
      </c>
      <c r="EK72" s="2">
        <v>2400</v>
      </c>
      <c r="EL72" s="2">
        <v>36800</v>
      </c>
      <c r="EM72" s="2">
        <v>2200</v>
      </c>
      <c r="EN72">
        <v>13670</v>
      </c>
      <c r="EO72">
        <v>850</v>
      </c>
      <c r="EP72">
        <v>6540</v>
      </c>
      <c r="EQ72">
        <v>370</v>
      </c>
      <c r="ER72" s="2">
        <v>24400</v>
      </c>
      <c r="ES72" s="2">
        <v>1300</v>
      </c>
      <c r="ET72" s="2">
        <v>31800</v>
      </c>
      <c r="EU72" s="2">
        <v>1600</v>
      </c>
      <c r="EV72" s="2">
        <v>51500</v>
      </c>
      <c r="EW72" s="2">
        <v>2800</v>
      </c>
      <c r="EX72" s="2">
        <v>39600</v>
      </c>
      <c r="EY72" s="2">
        <v>2100</v>
      </c>
      <c r="EZ72" s="2">
        <v>32200</v>
      </c>
      <c r="FA72" s="2">
        <v>1600</v>
      </c>
      <c r="FB72">
        <v>11350</v>
      </c>
      <c r="FC72">
        <v>650</v>
      </c>
      <c r="FD72">
        <v>12230</v>
      </c>
      <c r="FE72">
        <v>550</v>
      </c>
      <c r="FF72">
        <v>6830</v>
      </c>
      <c r="FG72">
        <v>400</v>
      </c>
      <c r="FH72">
        <v>123</v>
      </c>
      <c r="FI72">
        <v>20</v>
      </c>
      <c r="FJ72">
        <v>958</v>
      </c>
      <c r="FK72">
        <v>54</v>
      </c>
      <c r="FL72">
        <v>674</v>
      </c>
      <c r="FM72">
        <v>39</v>
      </c>
      <c r="FN72">
        <v>1530</v>
      </c>
      <c r="FO72">
        <v>120</v>
      </c>
      <c r="FP72">
        <v>1530</v>
      </c>
      <c r="FQ72">
        <v>110</v>
      </c>
      <c r="FR72">
        <v>5560</v>
      </c>
      <c r="FS72">
        <v>260</v>
      </c>
      <c r="FT72">
        <v>0</v>
      </c>
      <c r="FU72">
        <v>1</v>
      </c>
      <c r="FV72" s="120" t="s">
        <v>459</v>
      </c>
      <c r="FW72">
        <v>0</v>
      </c>
      <c r="FX72">
        <v>1.3301000000000001</v>
      </c>
      <c r="FY72">
        <v>0.90327000000000002</v>
      </c>
      <c r="FZ72">
        <v>425.44</v>
      </c>
      <c r="GA72">
        <v>0.27967999999999998</v>
      </c>
      <c r="GB72">
        <v>2.5405000000000002</v>
      </c>
      <c r="GC72">
        <v>0.94193000000000005</v>
      </c>
      <c r="GD72">
        <v>5.7477E-2</v>
      </c>
      <c r="GE72">
        <v>0.25115999999999999</v>
      </c>
      <c r="GF72">
        <v>0</v>
      </c>
      <c r="GG72">
        <v>0.217</v>
      </c>
      <c r="GH72">
        <v>0.13372000000000001</v>
      </c>
      <c r="GI72">
        <v>0</v>
      </c>
      <c r="GJ72">
        <v>0.20441999999999999</v>
      </c>
      <c r="GK72">
        <v>1.6312E-2</v>
      </c>
      <c r="GL72">
        <v>6.7136000000000001E-2</v>
      </c>
      <c r="GM72">
        <v>4.2630000000000001E-2</v>
      </c>
      <c r="GN72">
        <v>0.19821</v>
      </c>
      <c r="GO72">
        <v>1.6272999999999999E-2</v>
      </c>
      <c r="GP72">
        <v>7.0934999999999998E-2</v>
      </c>
      <c r="GQ72">
        <v>0</v>
      </c>
      <c r="GR72">
        <v>0</v>
      </c>
      <c r="GS72">
        <v>3.0222000000000002</v>
      </c>
      <c r="GT72">
        <v>5.6922E-2</v>
      </c>
      <c r="GU72">
        <v>8.9358000000000007E-2</v>
      </c>
      <c r="GV72">
        <v>9.0214000000000003E-2</v>
      </c>
      <c r="GW72">
        <v>1.7781999999999999E-2</v>
      </c>
      <c r="GX72">
        <v>5.1083999999999999E-3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</row>
    <row r="73" spans="1:263" x14ac:dyDescent="0.25">
      <c r="A73" t="s">
        <v>635</v>
      </c>
      <c r="B73" t="s">
        <v>455</v>
      </c>
      <c r="C73" t="s">
        <v>636</v>
      </c>
      <c r="D73" t="s">
        <v>457</v>
      </c>
      <c r="E73" s="1">
        <v>0.54066087962962961</v>
      </c>
      <c r="F73">
        <v>36.384999999999998</v>
      </c>
      <c r="G73" t="s">
        <v>637</v>
      </c>
      <c r="H73" s="2">
        <v>3460000</v>
      </c>
      <c r="I73" s="2">
        <v>130000</v>
      </c>
      <c r="J73" s="2">
        <v>1420000</v>
      </c>
      <c r="K73" s="2">
        <v>120000</v>
      </c>
      <c r="L73">
        <v>38600</v>
      </c>
      <c r="M73">
        <v>240</v>
      </c>
      <c r="N73" s="2">
        <v>93500</v>
      </c>
      <c r="O73" s="2">
        <v>5500</v>
      </c>
      <c r="P73" s="2">
        <v>401000</v>
      </c>
      <c r="Q73" s="2">
        <v>19000</v>
      </c>
      <c r="R73">
        <v>10210</v>
      </c>
      <c r="S73">
        <v>500</v>
      </c>
      <c r="T73" s="2">
        <v>716000</v>
      </c>
      <c r="U73" s="2">
        <v>46000</v>
      </c>
      <c r="V73" s="2">
        <v>72400</v>
      </c>
      <c r="W73" s="2">
        <v>5100</v>
      </c>
      <c r="X73" s="2">
        <v>207000</v>
      </c>
      <c r="Y73" s="2">
        <v>14000</v>
      </c>
      <c r="Z73" s="2">
        <v>43900</v>
      </c>
      <c r="AA73" s="2">
        <v>2900</v>
      </c>
      <c r="AB73" s="2">
        <v>44600</v>
      </c>
      <c r="AC73" s="2">
        <v>3000</v>
      </c>
      <c r="AD73" s="2">
        <v>18400</v>
      </c>
      <c r="AE73" s="2">
        <v>1200</v>
      </c>
      <c r="AF73">
        <v>7300</v>
      </c>
      <c r="AG73">
        <v>500</v>
      </c>
      <c r="AH73" s="2">
        <v>31800</v>
      </c>
      <c r="AI73" s="2">
        <v>1800</v>
      </c>
      <c r="AJ73" s="2">
        <v>45300</v>
      </c>
      <c r="AK73" s="2">
        <v>2600</v>
      </c>
      <c r="AL73" s="2">
        <v>76700</v>
      </c>
      <c r="AM73" s="2">
        <v>4500</v>
      </c>
      <c r="AN73" s="2">
        <v>56200</v>
      </c>
      <c r="AO73" s="2">
        <v>3200</v>
      </c>
      <c r="AP73" s="2">
        <v>52600</v>
      </c>
      <c r="AQ73" s="2">
        <v>3200</v>
      </c>
      <c r="AR73" s="2">
        <v>21200</v>
      </c>
      <c r="AS73" s="2">
        <v>1200</v>
      </c>
      <c r="AT73" s="2">
        <v>27400</v>
      </c>
      <c r="AU73" s="2">
        <v>1600</v>
      </c>
      <c r="AV73">
        <v>17310</v>
      </c>
      <c r="AW73">
        <v>930</v>
      </c>
      <c r="AX73">
        <v>533</v>
      </c>
      <c r="AY73">
        <v>34</v>
      </c>
      <c r="AZ73">
        <v>201</v>
      </c>
      <c r="BA73">
        <v>17</v>
      </c>
      <c r="BB73">
        <v>1116</v>
      </c>
      <c r="BC73">
        <v>61</v>
      </c>
      <c r="BD73">
        <v>690</v>
      </c>
      <c r="BE73">
        <v>49</v>
      </c>
      <c r="BF73">
        <v>1720</v>
      </c>
      <c r="BG73">
        <v>120</v>
      </c>
      <c r="BH73">
        <v>1680</v>
      </c>
      <c r="BI73">
        <v>140</v>
      </c>
      <c r="BJ73">
        <v>7230</v>
      </c>
      <c r="BK73">
        <v>390</v>
      </c>
      <c r="BL73">
        <v>0</v>
      </c>
      <c r="BM73">
        <v>1</v>
      </c>
      <c r="BN73" s="2">
        <v>46700</v>
      </c>
      <c r="BO73" s="2">
        <v>3700</v>
      </c>
      <c r="BP73">
        <v>-300</v>
      </c>
      <c r="BQ73">
        <v>430</v>
      </c>
      <c r="BR73" s="2">
        <v>1058000</v>
      </c>
      <c r="BS73" s="2">
        <v>63000</v>
      </c>
      <c r="BT73">
        <v>3220</v>
      </c>
      <c r="BU73">
        <v>210</v>
      </c>
      <c r="BV73">
        <v>533</v>
      </c>
      <c r="BW73">
        <v>30</v>
      </c>
      <c r="BX73">
        <v>4240</v>
      </c>
      <c r="BY73">
        <v>270</v>
      </c>
      <c r="BZ73">
        <v>329</v>
      </c>
      <c r="CA73">
        <v>23</v>
      </c>
      <c r="CB73">
        <v>900</v>
      </c>
      <c r="CC73">
        <v>59</v>
      </c>
      <c r="CD73">
        <v>139.69999999999999</v>
      </c>
      <c r="CE73">
        <v>9.1999999999999993</v>
      </c>
      <c r="CF73">
        <v>719</v>
      </c>
      <c r="CG73">
        <v>48</v>
      </c>
      <c r="CH73">
        <v>394</v>
      </c>
      <c r="CI73">
        <v>26</v>
      </c>
      <c r="CJ73">
        <v>37.5</v>
      </c>
      <c r="CK73">
        <v>2.5</v>
      </c>
      <c r="CL73">
        <v>608</v>
      </c>
      <c r="CM73">
        <v>34</v>
      </c>
      <c r="CN73">
        <v>118</v>
      </c>
      <c r="CO73">
        <v>6.8</v>
      </c>
      <c r="CP73">
        <v>807</v>
      </c>
      <c r="CQ73">
        <v>47</v>
      </c>
      <c r="CR73">
        <v>137.5</v>
      </c>
      <c r="CS73">
        <v>7.8</v>
      </c>
      <c r="CT73">
        <v>391</v>
      </c>
      <c r="CU73">
        <v>24</v>
      </c>
      <c r="CV73">
        <v>53.6</v>
      </c>
      <c r="CW73">
        <v>2.9</v>
      </c>
      <c r="CX73">
        <v>325</v>
      </c>
      <c r="CY73">
        <v>19</v>
      </c>
      <c r="CZ73">
        <v>43.8</v>
      </c>
      <c r="DA73">
        <v>2.4</v>
      </c>
      <c r="DB73">
        <v>202</v>
      </c>
      <c r="DC73">
        <v>34</v>
      </c>
      <c r="DD73">
        <v>24.1</v>
      </c>
      <c r="DE73">
        <v>3.9</v>
      </c>
      <c r="DF73">
        <v>12.55</v>
      </c>
      <c r="DG73">
        <v>0.69</v>
      </c>
      <c r="DH73">
        <v>8.68</v>
      </c>
      <c r="DI73">
        <v>0.62</v>
      </c>
      <c r="DJ73">
        <v>9.24</v>
      </c>
      <c r="DK73">
        <v>0.63</v>
      </c>
      <c r="DL73">
        <v>4.76</v>
      </c>
      <c r="DM73">
        <v>0.4</v>
      </c>
      <c r="DN73">
        <v>17.010000000000002</v>
      </c>
      <c r="DO73">
        <v>0.91</v>
      </c>
      <c r="DP73">
        <v>0</v>
      </c>
      <c r="DQ73">
        <v>1</v>
      </c>
      <c r="DR73">
        <v>1.6699999999999999E-5</v>
      </c>
      <c r="DS73">
        <v>9.9999999999999995E-7</v>
      </c>
      <c r="DT73" s="2">
        <v>92800</v>
      </c>
      <c r="DU73" s="2">
        <v>5500</v>
      </c>
      <c r="DV73" s="2">
        <v>1380000</v>
      </c>
      <c r="DW73" s="2">
        <v>120000</v>
      </c>
      <c r="DX73">
        <v>170</v>
      </c>
      <c r="DY73">
        <v>240</v>
      </c>
      <c r="DZ73" s="2">
        <v>299000</v>
      </c>
      <c r="EA73" s="2">
        <v>19000</v>
      </c>
      <c r="EB73">
        <v>8740</v>
      </c>
      <c r="EC73">
        <v>500</v>
      </c>
      <c r="ED73" s="2">
        <v>716000</v>
      </c>
      <c r="EE73" s="2">
        <v>46000</v>
      </c>
      <c r="EF73" s="2">
        <v>72400</v>
      </c>
      <c r="EG73" s="2">
        <v>5100</v>
      </c>
      <c r="EH73" s="2">
        <v>207000</v>
      </c>
      <c r="EI73" s="2">
        <v>14000</v>
      </c>
      <c r="EJ73" s="2">
        <v>43900</v>
      </c>
      <c r="EK73" s="2">
        <v>2900</v>
      </c>
      <c r="EL73" s="2">
        <v>44600</v>
      </c>
      <c r="EM73" s="2">
        <v>3000</v>
      </c>
      <c r="EN73" s="2">
        <v>18400</v>
      </c>
      <c r="EO73" s="2">
        <v>1200</v>
      </c>
      <c r="EP73">
        <v>7300</v>
      </c>
      <c r="EQ73">
        <v>500</v>
      </c>
      <c r="ER73" s="2">
        <v>31800</v>
      </c>
      <c r="ES73" s="2">
        <v>1800</v>
      </c>
      <c r="ET73" s="2">
        <v>45300</v>
      </c>
      <c r="EU73" s="2">
        <v>2600</v>
      </c>
      <c r="EV73" s="2">
        <v>76700</v>
      </c>
      <c r="EW73" s="2">
        <v>4500</v>
      </c>
      <c r="EX73" s="2">
        <v>56200</v>
      </c>
      <c r="EY73" s="2">
        <v>3200</v>
      </c>
      <c r="EZ73" s="2">
        <v>52600</v>
      </c>
      <c r="FA73" s="2">
        <v>3200</v>
      </c>
      <c r="FB73" s="2">
        <v>21200</v>
      </c>
      <c r="FC73" s="2">
        <v>1200</v>
      </c>
      <c r="FD73" s="2">
        <v>27400</v>
      </c>
      <c r="FE73" s="2">
        <v>1600</v>
      </c>
      <c r="FF73">
        <v>17310</v>
      </c>
      <c r="FG73">
        <v>930</v>
      </c>
      <c r="FH73">
        <v>109</v>
      </c>
      <c r="FI73">
        <v>17</v>
      </c>
      <c r="FJ73">
        <v>1104</v>
      </c>
      <c r="FK73">
        <v>61</v>
      </c>
      <c r="FL73">
        <v>686</v>
      </c>
      <c r="FM73">
        <v>49</v>
      </c>
      <c r="FN73">
        <v>1720</v>
      </c>
      <c r="FO73">
        <v>120</v>
      </c>
      <c r="FP73">
        <v>1680</v>
      </c>
      <c r="FQ73">
        <v>140</v>
      </c>
      <c r="FR73">
        <v>7230</v>
      </c>
      <c r="FS73">
        <v>390</v>
      </c>
      <c r="FT73">
        <v>0</v>
      </c>
      <c r="FU73">
        <v>1</v>
      </c>
      <c r="FV73" s="120" t="s">
        <v>459</v>
      </c>
      <c r="FW73">
        <v>0</v>
      </c>
      <c r="FX73">
        <v>1.0668</v>
      </c>
      <c r="FY73">
        <v>0.95155000000000001</v>
      </c>
      <c r="FZ73">
        <v>449.86</v>
      </c>
      <c r="GA73">
        <v>0.35087000000000002</v>
      </c>
      <c r="GB73">
        <v>2.1606999999999998</v>
      </c>
      <c r="GC73">
        <v>0.82033999999999996</v>
      </c>
      <c r="GD73">
        <v>0.32435000000000003</v>
      </c>
      <c r="GE73">
        <v>0.14065</v>
      </c>
      <c r="GF73">
        <v>3.1581999999999999E-2</v>
      </c>
      <c r="GG73">
        <v>0.33905000000000002</v>
      </c>
      <c r="GH73">
        <v>0.10441</v>
      </c>
      <c r="GI73">
        <v>0</v>
      </c>
      <c r="GJ73">
        <v>0.13295999999999999</v>
      </c>
      <c r="GK73">
        <v>5.2174999999999999E-2</v>
      </c>
      <c r="GL73">
        <v>0.37345</v>
      </c>
      <c r="GM73">
        <v>1.3115E-2</v>
      </c>
      <c r="GN73">
        <v>5.3990999999999997E-2</v>
      </c>
      <c r="GO73">
        <v>1.2701E-2</v>
      </c>
      <c r="GP73">
        <v>0.17069999999999999</v>
      </c>
      <c r="GQ73">
        <v>0</v>
      </c>
      <c r="GR73">
        <v>0</v>
      </c>
      <c r="GS73">
        <v>2.7715999999999998</v>
      </c>
      <c r="GT73">
        <v>7.6264999999999999E-2</v>
      </c>
      <c r="GU73">
        <v>6.6982E-2</v>
      </c>
      <c r="GV73">
        <v>7.6581999999999997E-2</v>
      </c>
      <c r="GW73">
        <v>1.3875E-2</v>
      </c>
      <c r="GX73">
        <v>4.8281000000000001E-3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</row>
    <row r="74" spans="1:263" x14ac:dyDescent="0.25">
      <c r="A74" t="s">
        <v>638</v>
      </c>
      <c r="B74" t="s">
        <v>455</v>
      </c>
      <c r="C74" t="s">
        <v>639</v>
      </c>
      <c r="D74" t="s">
        <v>457</v>
      </c>
      <c r="E74" s="1">
        <v>0.54147245370370367</v>
      </c>
      <c r="F74">
        <v>36.625999999999998</v>
      </c>
      <c r="G74" t="s">
        <v>640</v>
      </c>
      <c r="H74" s="2">
        <v>3070000</v>
      </c>
      <c r="I74" s="2">
        <v>110000</v>
      </c>
      <c r="J74" s="2">
        <v>1487000</v>
      </c>
      <c r="K74" s="2">
        <v>93000</v>
      </c>
      <c r="L74">
        <v>41280</v>
      </c>
      <c r="M74">
        <v>300</v>
      </c>
      <c r="N74" s="2">
        <v>96700</v>
      </c>
      <c r="O74" s="2">
        <v>4800</v>
      </c>
      <c r="P74" s="2">
        <v>253500</v>
      </c>
      <c r="Q74" s="2">
        <v>8700</v>
      </c>
      <c r="R74">
        <v>9590</v>
      </c>
      <c r="S74">
        <v>430</v>
      </c>
      <c r="T74" s="2">
        <v>530000</v>
      </c>
      <c r="U74" s="2">
        <v>33000</v>
      </c>
      <c r="V74" s="2">
        <v>53900</v>
      </c>
      <c r="W74" s="2">
        <v>3400</v>
      </c>
      <c r="X74" s="2">
        <v>176000</v>
      </c>
      <c r="Y74" s="2">
        <v>11000</v>
      </c>
      <c r="Z74" s="2">
        <v>39400</v>
      </c>
      <c r="AA74" s="2">
        <v>2300</v>
      </c>
      <c r="AB74" s="2">
        <v>39300</v>
      </c>
      <c r="AC74" s="2">
        <v>2300</v>
      </c>
      <c r="AD74">
        <v>15360</v>
      </c>
      <c r="AE74">
        <v>810</v>
      </c>
      <c r="AF74">
        <v>7870</v>
      </c>
      <c r="AG74">
        <v>520</v>
      </c>
      <c r="AH74" s="2">
        <v>29800</v>
      </c>
      <c r="AI74" s="2">
        <v>1700</v>
      </c>
      <c r="AJ74" s="2">
        <v>37200</v>
      </c>
      <c r="AK74" s="2">
        <v>2100</v>
      </c>
      <c r="AL74" s="2">
        <v>59100</v>
      </c>
      <c r="AM74" s="2">
        <v>3400</v>
      </c>
      <c r="AN74" s="2">
        <v>45100</v>
      </c>
      <c r="AO74" s="2">
        <v>2600</v>
      </c>
      <c r="AP74" s="2">
        <v>38000</v>
      </c>
      <c r="AQ74" s="2">
        <v>2000</v>
      </c>
      <c r="AR74">
        <v>12520</v>
      </c>
      <c r="AS74">
        <v>710</v>
      </c>
      <c r="AT74">
        <v>13230</v>
      </c>
      <c r="AU74">
        <v>650</v>
      </c>
      <c r="AV74">
        <v>7330</v>
      </c>
      <c r="AW74">
        <v>420</v>
      </c>
      <c r="AX74">
        <v>514</v>
      </c>
      <c r="AY74">
        <v>31</v>
      </c>
      <c r="AZ74">
        <v>180</v>
      </c>
      <c r="BA74">
        <v>19</v>
      </c>
      <c r="BB74">
        <v>763</v>
      </c>
      <c r="BC74">
        <v>36</v>
      </c>
      <c r="BD74">
        <v>536</v>
      </c>
      <c r="BE74">
        <v>38</v>
      </c>
      <c r="BF74">
        <v>1249</v>
      </c>
      <c r="BG74">
        <v>92</v>
      </c>
      <c r="BH74">
        <v>1410</v>
      </c>
      <c r="BI74">
        <v>110</v>
      </c>
      <c r="BJ74">
        <v>5160</v>
      </c>
      <c r="BK74">
        <v>220</v>
      </c>
      <c r="BL74">
        <v>0</v>
      </c>
      <c r="BM74">
        <v>1</v>
      </c>
      <c r="BN74" s="2">
        <v>61900</v>
      </c>
      <c r="BO74" s="2">
        <v>3900</v>
      </c>
      <c r="BP74">
        <v>330</v>
      </c>
      <c r="BQ74">
        <v>490</v>
      </c>
      <c r="BR74" s="2">
        <v>1101000</v>
      </c>
      <c r="BS74" s="2">
        <v>55000</v>
      </c>
      <c r="BT74">
        <v>1646</v>
      </c>
      <c r="BU74">
        <v>94</v>
      </c>
      <c r="BV74">
        <v>491</v>
      </c>
      <c r="BW74">
        <v>26</v>
      </c>
      <c r="BX74">
        <v>3140</v>
      </c>
      <c r="BY74">
        <v>200</v>
      </c>
      <c r="BZ74">
        <v>245</v>
      </c>
      <c r="CA74">
        <v>15</v>
      </c>
      <c r="CB74">
        <v>766</v>
      </c>
      <c r="CC74">
        <v>46</v>
      </c>
      <c r="CD74">
        <v>125.5</v>
      </c>
      <c r="CE74">
        <v>7.2</v>
      </c>
      <c r="CF74">
        <v>643</v>
      </c>
      <c r="CG74">
        <v>37</v>
      </c>
      <c r="CH74">
        <v>333</v>
      </c>
      <c r="CI74">
        <v>17</v>
      </c>
      <c r="CJ74">
        <v>41</v>
      </c>
      <c r="CK74">
        <v>2.7</v>
      </c>
      <c r="CL74">
        <v>573</v>
      </c>
      <c r="CM74">
        <v>33</v>
      </c>
      <c r="CN74">
        <v>97.2</v>
      </c>
      <c r="CO74">
        <v>5.5</v>
      </c>
      <c r="CP74">
        <v>628</v>
      </c>
      <c r="CQ74">
        <v>36</v>
      </c>
      <c r="CR74">
        <v>113.6</v>
      </c>
      <c r="CS74">
        <v>6.5</v>
      </c>
      <c r="CT74">
        <v>287</v>
      </c>
      <c r="CU74">
        <v>15</v>
      </c>
      <c r="CV74">
        <v>31.9</v>
      </c>
      <c r="CW74">
        <v>1.8</v>
      </c>
      <c r="CX74">
        <v>157.9</v>
      </c>
      <c r="CY74">
        <v>7.7</v>
      </c>
      <c r="CZ74">
        <v>18.600000000000001</v>
      </c>
      <c r="DA74">
        <v>1.1000000000000001</v>
      </c>
      <c r="DB74">
        <v>200</v>
      </c>
      <c r="DC74">
        <v>31</v>
      </c>
      <c r="DD74">
        <v>19.7</v>
      </c>
      <c r="DE74">
        <v>4.2</v>
      </c>
      <c r="DF74">
        <v>8.5500000000000007</v>
      </c>
      <c r="DG74">
        <v>0.41</v>
      </c>
      <c r="DH74">
        <v>6.74</v>
      </c>
      <c r="DI74">
        <v>0.49</v>
      </c>
      <c r="DJ74">
        <v>6.7</v>
      </c>
      <c r="DK74">
        <v>0.49</v>
      </c>
      <c r="DL74">
        <v>4.01</v>
      </c>
      <c r="DM74">
        <v>0.3</v>
      </c>
      <c r="DN74">
        <v>12.17</v>
      </c>
      <c r="DO74">
        <v>0.51</v>
      </c>
      <c r="DP74">
        <v>0</v>
      </c>
      <c r="DQ74">
        <v>1</v>
      </c>
      <c r="DR74">
        <v>1.128E-5</v>
      </c>
      <c r="DS74">
        <v>6.0999999999999998E-7</v>
      </c>
      <c r="DT74" s="2">
        <v>96000</v>
      </c>
      <c r="DU74" s="2">
        <v>4800</v>
      </c>
      <c r="DV74" s="2">
        <v>1447000</v>
      </c>
      <c r="DW74" s="2">
        <v>93000</v>
      </c>
      <c r="DX74">
        <v>-200</v>
      </c>
      <c r="DY74">
        <v>290</v>
      </c>
      <c r="DZ74" s="2">
        <v>152000</v>
      </c>
      <c r="EA74" s="2">
        <v>8700</v>
      </c>
      <c r="EB74">
        <v>8130</v>
      </c>
      <c r="EC74">
        <v>430</v>
      </c>
      <c r="ED74" s="2">
        <v>530000</v>
      </c>
      <c r="EE74" s="2">
        <v>33000</v>
      </c>
      <c r="EF74" s="2">
        <v>53900</v>
      </c>
      <c r="EG74" s="2">
        <v>3400</v>
      </c>
      <c r="EH74" s="2">
        <v>176000</v>
      </c>
      <c r="EI74" s="2">
        <v>11000</v>
      </c>
      <c r="EJ74" s="2">
        <v>39400</v>
      </c>
      <c r="EK74" s="2">
        <v>2300</v>
      </c>
      <c r="EL74" s="2">
        <v>39300</v>
      </c>
      <c r="EM74" s="2">
        <v>2300</v>
      </c>
      <c r="EN74">
        <v>15360</v>
      </c>
      <c r="EO74">
        <v>810</v>
      </c>
      <c r="EP74">
        <v>7870</v>
      </c>
      <c r="EQ74">
        <v>520</v>
      </c>
      <c r="ER74" s="2">
        <v>29800</v>
      </c>
      <c r="ES74" s="2">
        <v>1700</v>
      </c>
      <c r="ET74" s="2">
        <v>37200</v>
      </c>
      <c r="EU74" s="2">
        <v>2100</v>
      </c>
      <c r="EV74" s="2">
        <v>59100</v>
      </c>
      <c r="EW74" s="2">
        <v>3400</v>
      </c>
      <c r="EX74" s="2">
        <v>45100</v>
      </c>
      <c r="EY74" s="2">
        <v>2600</v>
      </c>
      <c r="EZ74" s="2">
        <v>38000</v>
      </c>
      <c r="FA74" s="2">
        <v>2000</v>
      </c>
      <c r="FB74">
        <v>12520</v>
      </c>
      <c r="FC74">
        <v>710</v>
      </c>
      <c r="FD74">
        <v>13230</v>
      </c>
      <c r="FE74">
        <v>650</v>
      </c>
      <c r="FF74">
        <v>7330</v>
      </c>
      <c r="FG74">
        <v>420</v>
      </c>
      <c r="FH74">
        <v>90</v>
      </c>
      <c r="FI74">
        <v>19</v>
      </c>
      <c r="FJ74">
        <v>751</v>
      </c>
      <c r="FK74">
        <v>36</v>
      </c>
      <c r="FL74">
        <v>531</v>
      </c>
      <c r="FM74">
        <v>38</v>
      </c>
      <c r="FN74">
        <v>1248</v>
      </c>
      <c r="FO74">
        <v>92</v>
      </c>
      <c r="FP74">
        <v>1410</v>
      </c>
      <c r="FQ74">
        <v>110</v>
      </c>
      <c r="FR74">
        <v>5160</v>
      </c>
      <c r="FS74">
        <v>220</v>
      </c>
      <c r="FT74">
        <v>0</v>
      </c>
      <c r="FU74">
        <v>1</v>
      </c>
      <c r="FV74" s="120" t="s">
        <v>459</v>
      </c>
      <c r="FW74">
        <v>0</v>
      </c>
      <c r="FX74">
        <v>0.79307000000000005</v>
      </c>
      <c r="FY74">
        <v>1.1407</v>
      </c>
      <c r="FZ74">
        <v>446.85</v>
      </c>
      <c r="GA74">
        <v>0.31857000000000002</v>
      </c>
      <c r="GB74">
        <v>1.9393</v>
      </c>
      <c r="GC74">
        <v>0.35860999999999998</v>
      </c>
      <c r="GD74">
        <v>0</v>
      </c>
      <c r="GE74">
        <v>4.8044999999999997E-2</v>
      </c>
      <c r="GF74">
        <v>0</v>
      </c>
      <c r="GG74">
        <v>1.3246</v>
      </c>
      <c r="GH74">
        <v>0.16202</v>
      </c>
      <c r="GI74">
        <v>6.8778000000000006E-2</v>
      </c>
      <c r="GJ74">
        <v>0.10619000000000001</v>
      </c>
      <c r="GK74">
        <v>2.7043999999999999E-2</v>
      </c>
      <c r="GL74">
        <v>0.58611000000000002</v>
      </c>
      <c r="GM74">
        <v>4.2634999999999999E-2</v>
      </c>
      <c r="GN74">
        <v>4.3084999999999998E-2</v>
      </c>
      <c r="GO74">
        <v>1.4148000000000001E-2</v>
      </c>
      <c r="GP74">
        <v>8.7221999999999994E-2</v>
      </c>
      <c r="GQ74">
        <v>1.9299E-2</v>
      </c>
      <c r="GR74">
        <v>192.99</v>
      </c>
      <c r="GS74">
        <v>2.1244000000000001</v>
      </c>
      <c r="GT74">
        <v>6.5405000000000005E-2</v>
      </c>
      <c r="GU74">
        <v>5.6330999999999999E-2</v>
      </c>
      <c r="GV74">
        <v>9.2870999999999995E-2</v>
      </c>
      <c r="GW74">
        <v>1.5452E-2</v>
      </c>
      <c r="GX74">
        <v>3.1860999999999999E-3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</row>
    <row r="75" spans="1:263" x14ac:dyDescent="0.25">
      <c r="A75" t="s">
        <v>641</v>
      </c>
      <c r="B75" t="s">
        <v>455</v>
      </c>
      <c r="C75" t="s">
        <v>642</v>
      </c>
      <c r="D75" t="s">
        <v>457</v>
      </c>
      <c r="E75" s="1">
        <v>0.55447349537037038</v>
      </c>
      <c r="F75">
        <v>37.107999999999997</v>
      </c>
      <c r="G75" t="s">
        <v>643</v>
      </c>
      <c r="H75" s="2">
        <v>2950000</v>
      </c>
      <c r="I75" s="2">
        <v>100000</v>
      </c>
      <c r="J75" s="2">
        <v>1444000</v>
      </c>
      <c r="K75" s="2">
        <v>93000</v>
      </c>
      <c r="L75">
        <v>46700</v>
      </c>
      <c r="M75">
        <v>280</v>
      </c>
      <c r="N75" s="2">
        <v>92400</v>
      </c>
      <c r="O75" s="2">
        <v>4900</v>
      </c>
      <c r="P75" s="2">
        <v>244700</v>
      </c>
      <c r="Q75" s="2">
        <v>7900</v>
      </c>
      <c r="R75">
        <v>9090</v>
      </c>
      <c r="S75">
        <v>410</v>
      </c>
      <c r="T75" s="2">
        <v>508000</v>
      </c>
      <c r="U75" s="2">
        <v>25000</v>
      </c>
      <c r="V75" s="2">
        <v>54500</v>
      </c>
      <c r="W75" s="2">
        <v>3500</v>
      </c>
      <c r="X75" s="2">
        <v>175000</v>
      </c>
      <c r="Y75" s="2">
        <v>11000</v>
      </c>
      <c r="Z75" s="2">
        <v>39700</v>
      </c>
      <c r="AA75" s="2">
        <v>2900</v>
      </c>
      <c r="AB75" s="2">
        <v>39500</v>
      </c>
      <c r="AC75" s="2">
        <v>2100</v>
      </c>
      <c r="AD75">
        <v>15460</v>
      </c>
      <c r="AE75">
        <v>880</v>
      </c>
      <c r="AF75">
        <v>7600</v>
      </c>
      <c r="AG75">
        <v>430</v>
      </c>
      <c r="AH75" s="2">
        <v>28800</v>
      </c>
      <c r="AI75" s="2">
        <v>1600</v>
      </c>
      <c r="AJ75" s="2">
        <v>35100</v>
      </c>
      <c r="AK75" s="2">
        <v>1900</v>
      </c>
      <c r="AL75" s="2">
        <v>58500</v>
      </c>
      <c r="AM75" s="2">
        <v>3100</v>
      </c>
      <c r="AN75" s="2">
        <v>45600</v>
      </c>
      <c r="AO75" s="2">
        <v>2400</v>
      </c>
      <c r="AP75" s="2">
        <v>35700</v>
      </c>
      <c r="AQ75" s="2">
        <v>1600</v>
      </c>
      <c r="AR75">
        <v>12730</v>
      </c>
      <c r="AS75">
        <v>730</v>
      </c>
      <c r="AT75">
        <v>13220</v>
      </c>
      <c r="AU75">
        <v>720</v>
      </c>
      <c r="AV75">
        <v>7510</v>
      </c>
      <c r="AW75">
        <v>440</v>
      </c>
      <c r="AX75">
        <v>523</v>
      </c>
      <c r="AY75">
        <v>32</v>
      </c>
      <c r="AZ75">
        <v>176</v>
      </c>
      <c r="BA75">
        <v>19</v>
      </c>
      <c r="BB75">
        <v>765</v>
      </c>
      <c r="BC75">
        <v>38</v>
      </c>
      <c r="BD75">
        <v>514</v>
      </c>
      <c r="BE75">
        <v>39</v>
      </c>
      <c r="BF75">
        <v>1076</v>
      </c>
      <c r="BG75">
        <v>92</v>
      </c>
      <c r="BH75">
        <v>1470</v>
      </c>
      <c r="BI75">
        <v>120</v>
      </c>
      <c r="BJ75">
        <v>4980</v>
      </c>
      <c r="BK75">
        <v>240</v>
      </c>
      <c r="BL75">
        <v>0</v>
      </c>
      <c r="BM75">
        <v>1</v>
      </c>
      <c r="BN75" s="2">
        <v>-35900</v>
      </c>
      <c r="BO75" s="2">
        <v>2400</v>
      </c>
      <c r="BP75">
        <v>-6</v>
      </c>
      <c r="BQ75">
        <v>36</v>
      </c>
      <c r="BR75" s="2">
        <v>1166000</v>
      </c>
      <c r="BS75" s="2">
        <v>62000</v>
      </c>
      <c r="BT75">
        <v>1563</v>
      </c>
      <c r="BU75">
        <v>86</v>
      </c>
      <c r="BV75">
        <v>423</v>
      </c>
      <c r="BW75">
        <v>23</v>
      </c>
      <c r="BX75">
        <v>3150</v>
      </c>
      <c r="BY75">
        <v>150</v>
      </c>
      <c r="BZ75">
        <v>258</v>
      </c>
      <c r="CA75">
        <v>17</v>
      </c>
      <c r="CB75">
        <v>804</v>
      </c>
      <c r="CC75">
        <v>52</v>
      </c>
      <c r="CD75">
        <v>131</v>
      </c>
      <c r="CE75">
        <v>9.4</v>
      </c>
      <c r="CF75">
        <v>1008</v>
      </c>
      <c r="CG75">
        <v>52</v>
      </c>
      <c r="CH75">
        <v>396</v>
      </c>
      <c r="CI75">
        <v>23</v>
      </c>
      <c r="CJ75">
        <v>47.9</v>
      </c>
      <c r="CK75">
        <v>2.7</v>
      </c>
      <c r="CL75">
        <v>577</v>
      </c>
      <c r="CM75">
        <v>31</v>
      </c>
      <c r="CN75">
        <v>95.8</v>
      </c>
      <c r="CO75">
        <v>5.3</v>
      </c>
      <c r="CP75">
        <v>736</v>
      </c>
      <c r="CQ75">
        <v>39</v>
      </c>
      <c r="CR75">
        <v>186.6</v>
      </c>
      <c r="CS75">
        <v>9.6</v>
      </c>
      <c r="CT75">
        <v>334</v>
      </c>
      <c r="CU75">
        <v>15</v>
      </c>
      <c r="CV75">
        <v>36.200000000000003</v>
      </c>
      <c r="CW75">
        <v>2.1</v>
      </c>
      <c r="CX75">
        <v>171.1</v>
      </c>
      <c r="CY75">
        <v>9.3000000000000007</v>
      </c>
      <c r="CZ75">
        <v>20.399999999999999</v>
      </c>
      <c r="DA75">
        <v>1.2</v>
      </c>
      <c r="DB75">
        <v>140</v>
      </c>
      <c r="DC75">
        <v>32</v>
      </c>
      <c r="DD75">
        <v>17.600000000000001</v>
      </c>
      <c r="DE75">
        <v>4.5999999999999996</v>
      </c>
      <c r="DF75">
        <v>8.77</v>
      </c>
      <c r="DG75">
        <v>0.44</v>
      </c>
      <c r="DH75">
        <v>6.69</v>
      </c>
      <c r="DI75">
        <v>0.51</v>
      </c>
      <c r="DJ75">
        <v>5.89</v>
      </c>
      <c r="DK75">
        <v>0.51</v>
      </c>
      <c r="DL75">
        <v>4.33</v>
      </c>
      <c r="DM75">
        <v>0.36</v>
      </c>
      <c r="DN75">
        <v>12.16</v>
      </c>
      <c r="DO75">
        <v>0.57999999999999996</v>
      </c>
      <c r="DP75">
        <v>0</v>
      </c>
      <c r="DQ75">
        <v>1</v>
      </c>
      <c r="DR75">
        <v>1.082E-5</v>
      </c>
      <c r="DS75">
        <v>6.0999999999999998E-7</v>
      </c>
      <c r="DT75" s="2">
        <v>91800</v>
      </c>
      <c r="DU75" s="2">
        <v>4900</v>
      </c>
      <c r="DV75" s="2">
        <v>1401000</v>
      </c>
      <c r="DW75" s="2">
        <v>93000</v>
      </c>
      <c r="DX75">
        <v>50</v>
      </c>
      <c r="DY75">
        <v>280</v>
      </c>
      <c r="DZ75" s="2">
        <v>144400</v>
      </c>
      <c r="EA75" s="2">
        <v>7900</v>
      </c>
      <c r="EB75">
        <v>7540</v>
      </c>
      <c r="EC75">
        <v>410</v>
      </c>
      <c r="ED75" s="2">
        <v>508000</v>
      </c>
      <c r="EE75" s="2">
        <v>25000</v>
      </c>
      <c r="EF75" s="2">
        <v>54500</v>
      </c>
      <c r="EG75" s="2">
        <v>3500</v>
      </c>
      <c r="EH75" s="2">
        <v>175000</v>
      </c>
      <c r="EI75" s="2">
        <v>11000</v>
      </c>
      <c r="EJ75" s="2">
        <v>39700</v>
      </c>
      <c r="EK75" s="2">
        <v>2900</v>
      </c>
      <c r="EL75" s="2">
        <v>39500</v>
      </c>
      <c r="EM75" s="2">
        <v>2100</v>
      </c>
      <c r="EN75">
        <v>15460</v>
      </c>
      <c r="EO75">
        <v>880</v>
      </c>
      <c r="EP75">
        <v>7600</v>
      </c>
      <c r="EQ75">
        <v>430</v>
      </c>
      <c r="ER75" s="2">
        <v>28800</v>
      </c>
      <c r="ES75" s="2">
        <v>1600</v>
      </c>
      <c r="ET75" s="2">
        <v>35100</v>
      </c>
      <c r="EU75" s="2">
        <v>1900</v>
      </c>
      <c r="EV75" s="2">
        <v>58500</v>
      </c>
      <c r="EW75" s="2">
        <v>3100</v>
      </c>
      <c r="EX75" s="2">
        <v>45600</v>
      </c>
      <c r="EY75" s="2">
        <v>2400</v>
      </c>
      <c r="EZ75" s="2">
        <v>35700</v>
      </c>
      <c r="FA75" s="2">
        <v>1600</v>
      </c>
      <c r="FB75">
        <v>12730</v>
      </c>
      <c r="FC75">
        <v>730</v>
      </c>
      <c r="FD75">
        <v>13220</v>
      </c>
      <c r="FE75">
        <v>720</v>
      </c>
      <c r="FF75">
        <v>7510</v>
      </c>
      <c r="FG75">
        <v>440</v>
      </c>
      <c r="FH75">
        <v>73</v>
      </c>
      <c r="FI75">
        <v>19</v>
      </c>
      <c r="FJ75">
        <v>754</v>
      </c>
      <c r="FK75">
        <v>38</v>
      </c>
      <c r="FL75">
        <v>511</v>
      </c>
      <c r="FM75">
        <v>39</v>
      </c>
      <c r="FN75">
        <v>1074</v>
      </c>
      <c r="FO75">
        <v>92</v>
      </c>
      <c r="FP75">
        <v>1470</v>
      </c>
      <c r="FQ75">
        <v>120</v>
      </c>
      <c r="FR75">
        <v>4980</v>
      </c>
      <c r="FS75">
        <v>240</v>
      </c>
      <c r="FT75">
        <v>0</v>
      </c>
      <c r="FU75">
        <v>1</v>
      </c>
      <c r="FV75" s="120" t="s">
        <v>459</v>
      </c>
      <c r="FW75">
        <v>0</v>
      </c>
      <c r="FX75">
        <v>1.1954</v>
      </c>
      <c r="FY75">
        <v>1.2645</v>
      </c>
      <c r="FZ75">
        <v>525.92999999999995</v>
      </c>
      <c r="GA75">
        <v>0.2843</v>
      </c>
      <c r="GB75">
        <v>1.9451000000000001</v>
      </c>
      <c r="GC75">
        <v>4.1848000000000001</v>
      </c>
      <c r="GD75">
        <v>0</v>
      </c>
      <c r="GE75">
        <v>0.15228</v>
      </c>
      <c r="GF75">
        <v>3.6847999999999999E-2</v>
      </c>
      <c r="GG75">
        <v>0.26506999999999997</v>
      </c>
      <c r="GH75">
        <v>0.50322999999999996</v>
      </c>
      <c r="GI75">
        <v>0</v>
      </c>
      <c r="GJ75">
        <v>0.15828999999999999</v>
      </c>
      <c r="GK75">
        <v>1.4888999999999999E-2</v>
      </c>
      <c r="GL75">
        <v>0.13849</v>
      </c>
      <c r="GM75">
        <v>5.1636000000000001E-2</v>
      </c>
      <c r="GN75">
        <v>0.18132000000000001</v>
      </c>
      <c r="GO75">
        <v>0</v>
      </c>
      <c r="GP75">
        <v>0</v>
      </c>
      <c r="GQ75">
        <v>1.4641E-2</v>
      </c>
      <c r="GR75">
        <v>146.41</v>
      </c>
      <c r="GS75">
        <v>2.7682000000000002</v>
      </c>
      <c r="GT75">
        <v>7.6092000000000007E-2</v>
      </c>
      <c r="GU75">
        <v>7.4811000000000002E-2</v>
      </c>
      <c r="GV75">
        <v>8.9860999999999996E-2</v>
      </c>
      <c r="GW75">
        <v>1.6156E-2</v>
      </c>
      <c r="GX75">
        <v>5.5529999999999998E-3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</row>
    <row r="76" spans="1:263" x14ac:dyDescent="0.25">
      <c r="A76" t="s">
        <v>644</v>
      </c>
      <c r="B76" t="s">
        <v>455</v>
      </c>
      <c r="C76" t="s">
        <v>645</v>
      </c>
      <c r="D76" t="s">
        <v>457</v>
      </c>
      <c r="E76" s="1">
        <v>0.555259375</v>
      </c>
      <c r="F76">
        <v>40.24</v>
      </c>
      <c r="G76" t="s">
        <v>646</v>
      </c>
      <c r="H76" s="2">
        <v>3120000</v>
      </c>
      <c r="I76" s="2">
        <v>130000</v>
      </c>
      <c r="J76" s="2">
        <v>1366000</v>
      </c>
      <c r="K76" s="2">
        <v>88000</v>
      </c>
      <c r="L76">
        <v>46520</v>
      </c>
      <c r="M76">
        <v>290</v>
      </c>
      <c r="N76" s="2">
        <v>87500</v>
      </c>
      <c r="O76" s="2">
        <v>4900</v>
      </c>
      <c r="P76" s="2">
        <v>324000</v>
      </c>
      <c r="Q76" s="2">
        <v>15000</v>
      </c>
      <c r="R76">
        <v>9270</v>
      </c>
      <c r="S76">
        <v>480</v>
      </c>
      <c r="T76" s="2">
        <v>593000</v>
      </c>
      <c r="U76" s="2">
        <v>32000</v>
      </c>
      <c r="V76" s="2">
        <v>70700</v>
      </c>
      <c r="W76" s="2">
        <v>4300</v>
      </c>
      <c r="X76" s="2">
        <v>203000</v>
      </c>
      <c r="Y76" s="2">
        <v>13000</v>
      </c>
      <c r="Z76" s="2">
        <v>43400</v>
      </c>
      <c r="AA76" s="2">
        <v>2600</v>
      </c>
      <c r="AB76" s="2">
        <v>44000</v>
      </c>
      <c r="AC76" s="2">
        <v>2800</v>
      </c>
      <c r="AD76">
        <v>17010</v>
      </c>
      <c r="AE76">
        <v>900</v>
      </c>
      <c r="AF76">
        <v>7450</v>
      </c>
      <c r="AG76">
        <v>510</v>
      </c>
      <c r="AH76" s="2">
        <v>31400</v>
      </c>
      <c r="AI76" s="2">
        <v>1800</v>
      </c>
      <c r="AJ76" s="2">
        <v>40700</v>
      </c>
      <c r="AK76" s="2">
        <v>2200</v>
      </c>
      <c r="AL76" s="2">
        <v>64700</v>
      </c>
      <c r="AM76" s="2">
        <v>3400</v>
      </c>
      <c r="AN76" s="2">
        <v>49500</v>
      </c>
      <c r="AO76" s="2">
        <v>2500</v>
      </c>
      <c r="AP76" s="2">
        <v>39500</v>
      </c>
      <c r="AQ76" s="2">
        <v>2400</v>
      </c>
      <c r="AR76">
        <v>13620</v>
      </c>
      <c r="AS76">
        <v>750</v>
      </c>
      <c r="AT76">
        <v>14690</v>
      </c>
      <c r="AU76">
        <v>790</v>
      </c>
      <c r="AV76">
        <v>8390</v>
      </c>
      <c r="AW76">
        <v>550</v>
      </c>
      <c r="AX76">
        <v>728</v>
      </c>
      <c r="AY76">
        <v>38</v>
      </c>
      <c r="AZ76">
        <v>250</v>
      </c>
      <c r="BA76">
        <v>19</v>
      </c>
      <c r="BB76">
        <v>1082</v>
      </c>
      <c r="BC76">
        <v>56</v>
      </c>
      <c r="BD76">
        <v>602</v>
      </c>
      <c r="BE76">
        <v>40</v>
      </c>
      <c r="BF76">
        <v>1470</v>
      </c>
      <c r="BG76">
        <v>110</v>
      </c>
      <c r="BH76">
        <v>2440</v>
      </c>
      <c r="BI76">
        <v>140</v>
      </c>
      <c r="BJ76">
        <v>8440</v>
      </c>
      <c r="BK76">
        <v>450</v>
      </c>
      <c r="BL76">
        <v>0</v>
      </c>
      <c r="BM76">
        <v>1</v>
      </c>
      <c r="BN76" s="2">
        <v>-32600</v>
      </c>
      <c r="BO76" s="2">
        <v>2200</v>
      </c>
      <c r="BP76">
        <v>16</v>
      </c>
      <c r="BQ76">
        <v>38</v>
      </c>
      <c r="BR76" s="2">
        <v>1111000</v>
      </c>
      <c r="BS76" s="2">
        <v>62000</v>
      </c>
      <c r="BT76">
        <v>2400</v>
      </c>
      <c r="BU76">
        <v>160</v>
      </c>
      <c r="BV76">
        <v>437</v>
      </c>
      <c r="BW76">
        <v>27</v>
      </c>
      <c r="BX76">
        <v>3690</v>
      </c>
      <c r="BY76">
        <v>200</v>
      </c>
      <c r="BZ76">
        <v>336</v>
      </c>
      <c r="CA76">
        <v>21</v>
      </c>
      <c r="CB76">
        <v>935</v>
      </c>
      <c r="CC76">
        <v>58</v>
      </c>
      <c r="CD76">
        <v>143.19999999999999</v>
      </c>
      <c r="CE76">
        <v>8.6999999999999993</v>
      </c>
      <c r="CF76">
        <v>1148</v>
      </c>
      <c r="CG76">
        <v>72</v>
      </c>
      <c r="CH76">
        <v>437</v>
      </c>
      <c r="CI76">
        <v>23</v>
      </c>
      <c r="CJ76">
        <v>47.1</v>
      </c>
      <c r="CK76">
        <v>3.2</v>
      </c>
      <c r="CL76">
        <v>629</v>
      </c>
      <c r="CM76">
        <v>35</v>
      </c>
      <c r="CN76">
        <v>111.6</v>
      </c>
      <c r="CO76">
        <v>6.1</v>
      </c>
      <c r="CP76">
        <v>820</v>
      </c>
      <c r="CQ76">
        <v>43</v>
      </c>
      <c r="CR76">
        <v>204</v>
      </c>
      <c r="CS76">
        <v>10</v>
      </c>
      <c r="CT76">
        <v>370</v>
      </c>
      <c r="CU76">
        <v>22</v>
      </c>
      <c r="CV76">
        <v>38.9</v>
      </c>
      <c r="CW76">
        <v>2.1</v>
      </c>
      <c r="CX76">
        <v>191</v>
      </c>
      <c r="CY76">
        <v>10</v>
      </c>
      <c r="CZ76">
        <v>22.8</v>
      </c>
      <c r="DA76">
        <v>1.5</v>
      </c>
      <c r="DB76">
        <v>340</v>
      </c>
      <c r="DC76">
        <v>38</v>
      </c>
      <c r="DD76">
        <v>35.700000000000003</v>
      </c>
      <c r="DE76">
        <v>4.5999999999999996</v>
      </c>
      <c r="DF76">
        <v>12.47</v>
      </c>
      <c r="DG76">
        <v>0.66</v>
      </c>
      <c r="DH76">
        <v>7.87</v>
      </c>
      <c r="DI76">
        <v>0.53</v>
      </c>
      <c r="DJ76">
        <v>8.0500000000000007</v>
      </c>
      <c r="DK76">
        <v>0.59</v>
      </c>
      <c r="DL76">
        <v>7.18</v>
      </c>
      <c r="DM76">
        <v>0.42</v>
      </c>
      <c r="DN76">
        <v>20.6</v>
      </c>
      <c r="DO76">
        <v>1.1000000000000001</v>
      </c>
      <c r="DP76">
        <v>0</v>
      </c>
      <c r="DQ76">
        <v>1</v>
      </c>
      <c r="DR76">
        <v>1.8499999999999999E-5</v>
      </c>
      <c r="DS76">
        <v>9.9999999999999995E-7</v>
      </c>
      <c r="DT76" s="2">
        <v>86800</v>
      </c>
      <c r="DU76" s="2">
        <v>4900</v>
      </c>
      <c r="DV76" s="2">
        <v>1324000</v>
      </c>
      <c r="DW76" s="2">
        <v>88000</v>
      </c>
      <c r="DX76">
        <v>-80</v>
      </c>
      <c r="DY76">
        <v>290</v>
      </c>
      <c r="DZ76" s="2">
        <v>224000</v>
      </c>
      <c r="EA76" s="2">
        <v>15000</v>
      </c>
      <c r="EB76">
        <v>7730</v>
      </c>
      <c r="EC76">
        <v>480</v>
      </c>
      <c r="ED76" s="2">
        <v>593000</v>
      </c>
      <c r="EE76" s="2">
        <v>32000</v>
      </c>
      <c r="EF76" s="2">
        <v>70700</v>
      </c>
      <c r="EG76" s="2">
        <v>4300</v>
      </c>
      <c r="EH76" s="2">
        <v>203000</v>
      </c>
      <c r="EI76" s="2">
        <v>13000</v>
      </c>
      <c r="EJ76" s="2">
        <v>43400</v>
      </c>
      <c r="EK76" s="2">
        <v>2600</v>
      </c>
      <c r="EL76" s="2">
        <v>44000</v>
      </c>
      <c r="EM76" s="2">
        <v>2800</v>
      </c>
      <c r="EN76">
        <v>17010</v>
      </c>
      <c r="EO76">
        <v>900</v>
      </c>
      <c r="EP76">
        <v>7450</v>
      </c>
      <c r="EQ76">
        <v>510</v>
      </c>
      <c r="ER76" s="2">
        <v>31400</v>
      </c>
      <c r="ES76" s="2">
        <v>1800</v>
      </c>
      <c r="ET76" s="2">
        <v>40700</v>
      </c>
      <c r="EU76" s="2">
        <v>2200</v>
      </c>
      <c r="EV76" s="2">
        <v>64700</v>
      </c>
      <c r="EW76" s="2">
        <v>3400</v>
      </c>
      <c r="EX76" s="2">
        <v>49500</v>
      </c>
      <c r="EY76" s="2">
        <v>2500</v>
      </c>
      <c r="EZ76" s="2">
        <v>39500</v>
      </c>
      <c r="FA76" s="2">
        <v>2400</v>
      </c>
      <c r="FB76">
        <v>13620</v>
      </c>
      <c r="FC76">
        <v>750</v>
      </c>
      <c r="FD76">
        <v>14690</v>
      </c>
      <c r="FE76">
        <v>790</v>
      </c>
      <c r="FF76">
        <v>8390</v>
      </c>
      <c r="FG76">
        <v>550</v>
      </c>
      <c r="FH76">
        <v>146</v>
      </c>
      <c r="FI76">
        <v>19</v>
      </c>
      <c r="FJ76">
        <v>1070</v>
      </c>
      <c r="FK76">
        <v>56</v>
      </c>
      <c r="FL76">
        <v>599</v>
      </c>
      <c r="FM76">
        <v>40</v>
      </c>
      <c r="FN76">
        <v>1470</v>
      </c>
      <c r="FO76">
        <v>110</v>
      </c>
      <c r="FP76">
        <v>2440</v>
      </c>
      <c r="FQ76">
        <v>140</v>
      </c>
      <c r="FR76">
        <v>8440</v>
      </c>
      <c r="FS76">
        <v>450</v>
      </c>
      <c r="FT76">
        <v>0</v>
      </c>
      <c r="FU76">
        <v>1</v>
      </c>
      <c r="FV76" s="120" t="s">
        <v>459</v>
      </c>
      <c r="FW76">
        <v>0</v>
      </c>
      <c r="FX76">
        <v>1.2534000000000001</v>
      </c>
      <c r="FY76">
        <v>1.3478000000000001</v>
      </c>
      <c r="FZ76">
        <v>554.34</v>
      </c>
      <c r="GA76">
        <v>0.29615999999999998</v>
      </c>
      <c r="GB76">
        <v>2.0428000000000002</v>
      </c>
      <c r="GC76">
        <v>4.4181999999999997</v>
      </c>
      <c r="GD76">
        <v>0</v>
      </c>
      <c r="GE76">
        <v>0.16075999999999999</v>
      </c>
      <c r="GF76">
        <v>3.8877000000000002E-2</v>
      </c>
      <c r="GG76">
        <v>0.27722000000000002</v>
      </c>
      <c r="GH76">
        <v>0.53127000000000002</v>
      </c>
      <c r="GI76">
        <v>0</v>
      </c>
      <c r="GJ76">
        <v>0.16728999999999999</v>
      </c>
      <c r="GK76">
        <v>1.5710999999999999E-2</v>
      </c>
      <c r="GL76">
        <v>0.14654</v>
      </c>
      <c r="GM76">
        <v>5.4495000000000002E-2</v>
      </c>
      <c r="GN76">
        <v>0.19137999999999999</v>
      </c>
      <c r="GO76">
        <v>0</v>
      </c>
      <c r="GP76">
        <v>0</v>
      </c>
      <c r="GQ76">
        <v>1.5458E-2</v>
      </c>
      <c r="GR76">
        <v>154.58000000000001</v>
      </c>
      <c r="GS76">
        <v>2.9089</v>
      </c>
      <c r="GT76">
        <v>8.0130000000000007E-2</v>
      </c>
      <c r="GU76">
        <v>7.8810000000000005E-2</v>
      </c>
      <c r="GV76">
        <v>9.4626000000000002E-2</v>
      </c>
      <c r="GW76">
        <v>1.7042000000000002E-2</v>
      </c>
      <c r="GX76">
        <v>5.8542999999999998E-3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</row>
    <row r="77" spans="1:263" x14ac:dyDescent="0.25">
      <c r="A77" t="s">
        <v>647</v>
      </c>
      <c r="B77" t="s">
        <v>455</v>
      </c>
      <c r="C77" t="s">
        <v>648</v>
      </c>
      <c r="D77" t="s">
        <v>457</v>
      </c>
      <c r="E77" s="1">
        <v>0.55608923611111105</v>
      </c>
      <c r="F77">
        <v>38.313000000000002</v>
      </c>
      <c r="G77" t="s">
        <v>649</v>
      </c>
      <c r="H77" s="2">
        <v>2500000</v>
      </c>
      <c r="I77" s="2">
        <v>100000</v>
      </c>
      <c r="J77" s="2">
        <v>1335000</v>
      </c>
      <c r="K77" s="2">
        <v>80000</v>
      </c>
      <c r="L77">
        <v>46850</v>
      </c>
      <c r="M77">
        <v>330</v>
      </c>
      <c r="N77" s="2">
        <v>83200</v>
      </c>
      <c r="O77" s="2">
        <v>4500</v>
      </c>
      <c r="P77" s="2">
        <v>176400</v>
      </c>
      <c r="Q77" s="2">
        <v>4500</v>
      </c>
      <c r="R77">
        <v>7840</v>
      </c>
      <c r="S77">
        <v>350</v>
      </c>
      <c r="T77" s="2">
        <v>386000</v>
      </c>
      <c r="U77" s="2">
        <v>20000</v>
      </c>
      <c r="V77" s="2">
        <v>31200</v>
      </c>
      <c r="W77" s="2">
        <v>1900</v>
      </c>
      <c r="X77" s="2">
        <v>114100</v>
      </c>
      <c r="Y77" s="2">
        <v>7600</v>
      </c>
      <c r="Z77" s="2">
        <v>28900</v>
      </c>
      <c r="AA77" s="2">
        <v>2000</v>
      </c>
      <c r="AB77" s="2">
        <v>32700</v>
      </c>
      <c r="AC77" s="2">
        <v>2100</v>
      </c>
      <c r="AD77">
        <v>13040</v>
      </c>
      <c r="AE77">
        <v>780</v>
      </c>
      <c r="AF77">
        <v>6700</v>
      </c>
      <c r="AG77">
        <v>430</v>
      </c>
      <c r="AH77" s="2">
        <v>24300</v>
      </c>
      <c r="AI77" s="2">
        <v>1600</v>
      </c>
      <c r="AJ77" s="2">
        <v>31900</v>
      </c>
      <c r="AK77" s="2">
        <v>1900</v>
      </c>
      <c r="AL77" s="2">
        <v>46900</v>
      </c>
      <c r="AM77" s="2">
        <v>2400</v>
      </c>
      <c r="AN77" s="2">
        <v>34200</v>
      </c>
      <c r="AO77" s="2">
        <v>2000</v>
      </c>
      <c r="AP77" s="2">
        <v>26900</v>
      </c>
      <c r="AQ77" s="2">
        <v>1500</v>
      </c>
      <c r="AR77">
        <v>8910</v>
      </c>
      <c r="AS77">
        <v>570</v>
      </c>
      <c r="AT77">
        <v>8570</v>
      </c>
      <c r="AU77">
        <v>480</v>
      </c>
      <c r="AV77">
        <v>4840</v>
      </c>
      <c r="AW77">
        <v>310</v>
      </c>
      <c r="AX77">
        <v>673</v>
      </c>
      <c r="AY77">
        <v>36</v>
      </c>
      <c r="AZ77">
        <v>208</v>
      </c>
      <c r="BA77">
        <v>16</v>
      </c>
      <c r="BB77">
        <v>610</v>
      </c>
      <c r="BC77">
        <v>36</v>
      </c>
      <c r="BD77">
        <v>401</v>
      </c>
      <c r="BE77">
        <v>33</v>
      </c>
      <c r="BF77">
        <v>897</v>
      </c>
      <c r="BG77">
        <v>86</v>
      </c>
      <c r="BH77">
        <v>926</v>
      </c>
      <c r="BI77">
        <v>75</v>
      </c>
      <c r="BJ77">
        <v>4170</v>
      </c>
      <c r="BK77">
        <v>220</v>
      </c>
      <c r="BL77">
        <v>0</v>
      </c>
      <c r="BM77">
        <v>1</v>
      </c>
      <c r="BN77" s="2">
        <v>-31200</v>
      </c>
      <c r="BO77" s="2">
        <v>2000</v>
      </c>
      <c r="BP77">
        <v>-33</v>
      </c>
      <c r="BQ77">
        <v>47</v>
      </c>
      <c r="BR77" s="2">
        <v>1063000</v>
      </c>
      <c r="BS77" s="2">
        <v>58000</v>
      </c>
      <c r="BT77">
        <v>811</v>
      </c>
      <c r="BU77">
        <v>48</v>
      </c>
      <c r="BV77">
        <v>359</v>
      </c>
      <c r="BW77">
        <v>20</v>
      </c>
      <c r="BX77">
        <v>2410</v>
      </c>
      <c r="BY77">
        <v>130</v>
      </c>
      <c r="BZ77">
        <v>148.9</v>
      </c>
      <c r="CA77">
        <v>9.1999999999999993</v>
      </c>
      <c r="CB77">
        <v>526</v>
      </c>
      <c r="CC77">
        <v>35</v>
      </c>
      <c r="CD77">
        <v>95.6</v>
      </c>
      <c r="CE77">
        <v>6.6</v>
      </c>
      <c r="CF77">
        <v>864</v>
      </c>
      <c r="CG77">
        <v>55</v>
      </c>
      <c r="CH77">
        <v>336</v>
      </c>
      <c r="CI77">
        <v>20</v>
      </c>
      <c r="CJ77">
        <v>42.6</v>
      </c>
      <c r="CK77">
        <v>2.7</v>
      </c>
      <c r="CL77">
        <v>486</v>
      </c>
      <c r="CM77">
        <v>32</v>
      </c>
      <c r="CN77">
        <v>87.7</v>
      </c>
      <c r="CO77">
        <v>5.0999999999999996</v>
      </c>
      <c r="CP77">
        <v>597</v>
      </c>
      <c r="CQ77">
        <v>30</v>
      </c>
      <c r="CR77">
        <v>141.1</v>
      </c>
      <c r="CS77">
        <v>8.4</v>
      </c>
      <c r="CT77">
        <v>251</v>
      </c>
      <c r="CU77">
        <v>14</v>
      </c>
      <c r="CV77">
        <v>25.6</v>
      </c>
      <c r="CW77">
        <v>1.6</v>
      </c>
      <c r="CX77">
        <v>111.4</v>
      </c>
      <c r="CY77">
        <v>6.2</v>
      </c>
      <c r="CZ77">
        <v>13.2</v>
      </c>
      <c r="DA77">
        <v>0.85</v>
      </c>
      <c r="DB77">
        <v>283</v>
      </c>
      <c r="DC77">
        <v>36</v>
      </c>
      <c r="DD77">
        <v>25.4</v>
      </c>
      <c r="DE77">
        <v>4</v>
      </c>
      <c r="DF77">
        <v>6.99</v>
      </c>
      <c r="DG77">
        <v>0.42</v>
      </c>
      <c r="DH77">
        <v>5.23</v>
      </c>
      <c r="DI77">
        <v>0.43</v>
      </c>
      <c r="DJ77">
        <v>4.92</v>
      </c>
      <c r="DK77">
        <v>0.47</v>
      </c>
      <c r="DL77">
        <v>2.74</v>
      </c>
      <c r="DM77">
        <v>0.22</v>
      </c>
      <c r="DN77">
        <v>10.220000000000001</v>
      </c>
      <c r="DO77">
        <v>0.53</v>
      </c>
      <c r="DP77">
        <v>0</v>
      </c>
      <c r="DQ77">
        <v>1</v>
      </c>
      <c r="DR77">
        <v>9.4199999999999996E-6</v>
      </c>
      <c r="DS77">
        <v>5.9999999999999997E-7</v>
      </c>
      <c r="DT77" s="2">
        <v>82600</v>
      </c>
      <c r="DU77" s="2">
        <v>4500</v>
      </c>
      <c r="DV77" s="2">
        <v>1293000</v>
      </c>
      <c r="DW77" s="2">
        <v>80000</v>
      </c>
      <c r="DX77">
        <v>190</v>
      </c>
      <c r="DY77">
        <v>330</v>
      </c>
      <c r="DZ77" s="2">
        <v>76400</v>
      </c>
      <c r="EA77" s="2">
        <v>4500</v>
      </c>
      <c r="EB77">
        <v>6310</v>
      </c>
      <c r="EC77">
        <v>350</v>
      </c>
      <c r="ED77" s="2">
        <v>386000</v>
      </c>
      <c r="EE77" s="2">
        <v>20000</v>
      </c>
      <c r="EF77" s="2">
        <v>31200</v>
      </c>
      <c r="EG77" s="2">
        <v>1900</v>
      </c>
      <c r="EH77" s="2">
        <v>114100</v>
      </c>
      <c r="EI77" s="2">
        <v>7600</v>
      </c>
      <c r="EJ77" s="2">
        <v>28900</v>
      </c>
      <c r="EK77" s="2">
        <v>2000</v>
      </c>
      <c r="EL77" s="2">
        <v>32700</v>
      </c>
      <c r="EM77" s="2">
        <v>2100</v>
      </c>
      <c r="EN77">
        <v>13040</v>
      </c>
      <c r="EO77">
        <v>780</v>
      </c>
      <c r="EP77">
        <v>6700</v>
      </c>
      <c r="EQ77">
        <v>430</v>
      </c>
      <c r="ER77" s="2">
        <v>24300</v>
      </c>
      <c r="ES77" s="2">
        <v>1600</v>
      </c>
      <c r="ET77" s="2">
        <v>31900</v>
      </c>
      <c r="EU77" s="2">
        <v>1900</v>
      </c>
      <c r="EV77" s="2">
        <v>46900</v>
      </c>
      <c r="EW77" s="2">
        <v>2400</v>
      </c>
      <c r="EX77" s="2">
        <v>34200</v>
      </c>
      <c r="EY77" s="2">
        <v>2000</v>
      </c>
      <c r="EZ77" s="2">
        <v>26900</v>
      </c>
      <c r="FA77" s="2">
        <v>1500</v>
      </c>
      <c r="FB77">
        <v>8910</v>
      </c>
      <c r="FC77">
        <v>570</v>
      </c>
      <c r="FD77">
        <v>8570</v>
      </c>
      <c r="FE77">
        <v>480</v>
      </c>
      <c r="FF77">
        <v>4840</v>
      </c>
      <c r="FG77">
        <v>310</v>
      </c>
      <c r="FH77">
        <v>102</v>
      </c>
      <c r="FI77">
        <v>16</v>
      </c>
      <c r="FJ77">
        <v>599</v>
      </c>
      <c r="FK77">
        <v>36</v>
      </c>
      <c r="FL77">
        <v>398</v>
      </c>
      <c r="FM77">
        <v>33</v>
      </c>
      <c r="FN77">
        <v>896</v>
      </c>
      <c r="FO77">
        <v>86</v>
      </c>
      <c r="FP77">
        <v>926</v>
      </c>
      <c r="FQ77">
        <v>75</v>
      </c>
      <c r="FR77">
        <v>4170</v>
      </c>
      <c r="FS77">
        <v>220</v>
      </c>
      <c r="FT77">
        <v>0</v>
      </c>
      <c r="FU77">
        <v>1</v>
      </c>
      <c r="FV77" s="120" t="s">
        <v>459</v>
      </c>
      <c r="FW77">
        <v>0</v>
      </c>
      <c r="FX77">
        <v>1.2965</v>
      </c>
      <c r="FY77">
        <v>1.1382000000000001</v>
      </c>
      <c r="FZ77">
        <v>747.94</v>
      </c>
      <c r="GA77">
        <v>0.27949000000000002</v>
      </c>
      <c r="GB77">
        <v>2.5998000000000001</v>
      </c>
      <c r="GC77">
        <v>1.4873000000000001</v>
      </c>
      <c r="GD77">
        <v>8.4570000000000006E-2</v>
      </c>
      <c r="GE77">
        <v>0.18467</v>
      </c>
      <c r="GF77">
        <v>4.274E-2</v>
      </c>
      <c r="GG77">
        <v>0</v>
      </c>
      <c r="GH77">
        <v>0.19868</v>
      </c>
      <c r="GI77">
        <v>0</v>
      </c>
      <c r="GJ77">
        <v>0.13224</v>
      </c>
      <c r="GK77">
        <v>0</v>
      </c>
      <c r="GL77">
        <v>0.13922999999999999</v>
      </c>
      <c r="GM77">
        <v>0</v>
      </c>
      <c r="GN77">
        <v>7.3245000000000005E-2</v>
      </c>
      <c r="GO77">
        <v>0</v>
      </c>
      <c r="GP77">
        <v>7.3510000000000006E-2</v>
      </c>
      <c r="GQ77">
        <v>0</v>
      </c>
      <c r="GR77">
        <v>0</v>
      </c>
      <c r="GS77">
        <v>3.0495000000000001</v>
      </c>
      <c r="GT77">
        <v>6.3283000000000006E-2</v>
      </c>
      <c r="GU77">
        <v>9.1980999999999993E-2</v>
      </c>
      <c r="GV77">
        <v>0.12614</v>
      </c>
      <c r="GW77">
        <v>1.8733E-2</v>
      </c>
      <c r="GX77">
        <v>5.3274000000000004E-3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</row>
    <row r="78" spans="1:263" x14ac:dyDescent="0.25">
      <c r="A78" t="s">
        <v>650</v>
      </c>
      <c r="B78" t="s">
        <v>455</v>
      </c>
      <c r="C78" t="s">
        <v>651</v>
      </c>
      <c r="D78" t="s">
        <v>457</v>
      </c>
      <c r="E78" s="1">
        <v>0.55689351851851854</v>
      </c>
      <c r="F78">
        <v>39.518000000000001</v>
      </c>
      <c r="G78" t="s">
        <v>652</v>
      </c>
      <c r="H78" s="2">
        <v>3350000</v>
      </c>
      <c r="I78" s="2">
        <v>190000</v>
      </c>
      <c r="J78" s="2">
        <v>1430000</v>
      </c>
      <c r="K78" s="2">
        <v>140000</v>
      </c>
      <c r="L78">
        <v>46650</v>
      </c>
      <c r="M78">
        <v>290</v>
      </c>
      <c r="N78" s="2">
        <v>85300</v>
      </c>
      <c r="O78" s="2">
        <v>5000</v>
      </c>
      <c r="P78" s="2">
        <v>292000</v>
      </c>
      <c r="Q78" s="2">
        <v>13000</v>
      </c>
      <c r="R78">
        <v>8920</v>
      </c>
      <c r="S78">
        <v>460</v>
      </c>
      <c r="T78" s="2">
        <v>615000</v>
      </c>
      <c r="U78" s="2">
        <v>45000</v>
      </c>
      <c r="V78" s="2">
        <v>83100</v>
      </c>
      <c r="W78" s="2">
        <v>5900</v>
      </c>
      <c r="X78" s="2">
        <v>250000</v>
      </c>
      <c r="Y78" s="2">
        <v>16000</v>
      </c>
      <c r="Z78" s="2">
        <v>51300</v>
      </c>
      <c r="AA78" s="2">
        <v>3700</v>
      </c>
      <c r="AB78" s="2">
        <v>50800</v>
      </c>
      <c r="AC78" s="2">
        <v>3600</v>
      </c>
      <c r="AD78" s="2">
        <v>19100</v>
      </c>
      <c r="AE78" s="2">
        <v>1300</v>
      </c>
      <c r="AF78">
        <v>9280</v>
      </c>
      <c r="AG78">
        <v>670</v>
      </c>
      <c r="AH78" s="2">
        <v>34400</v>
      </c>
      <c r="AI78" s="2">
        <v>2100</v>
      </c>
      <c r="AJ78" s="2">
        <v>46800</v>
      </c>
      <c r="AK78" s="2">
        <v>3100</v>
      </c>
      <c r="AL78" s="2">
        <v>74100</v>
      </c>
      <c r="AM78" s="2">
        <v>4800</v>
      </c>
      <c r="AN78" s="2">
        <v>55000</v>
      </c>
      <c r="AO78" s="2">
        <v>2900</v>
      </c>
      <c r="AP78" s="2">
        <v>45700</v>
      </c>
      <c r="AQ78" s="2">
        <v>3200</v>
      </c>
      <c r="AR78" s="2">
        <v>15900</v>
      </c>
      <c r="AS78" s="2">
        <v>1000</v>
      </c>
      <c r="AT78" s="2">
        <v>17500</v>
      </c>
      <c r="AU78" s="2">
        <v>1100</v>
      </c>
      <c r="AV78">
        <v>10450</v>
      </c>
      <c r="AW78">
        <v>590</v>
      </c>
      <c r="AX78">
        <v>618</v>
      </c>
      <c r="AY78">
        <v>30</v>
      </c>
      <c r="AZ78">
        <v>229</v>
      </c>
      <c r="BA78">
        <v>19</v>
      </c>
      <c r="BB78">
        <v>1423</v>
      </c>
      <c r="BC78">
        <v>68</v>
      </c>
      <c r="BD78">
        <v>699</v>
      </c>
      <c r="BE78">
        <v>54</v>
      </c>
      <c r="BF78">
        <v>1530</v>
      </c>
      <c r="BG78">
        <v>120</v>
      </c>
      <c r="BH78">
        <v>6820</v>
      </c>
      <c r="BI78">
        <v>430</v>
      </c>
      <c r="BJ78">
        <v>16270</v>
      </c>
      <c r="BK78">
        <v>840</v>
      </c>
      <c r="BL78">
        <v>6.2</v>
      </c>
      <c r="BM78">
        <v>2.9</v>
      </c>
      <c r="BN78" s="2">
        <v>-32800</v>
      </c>
      <c r="BO78" s="2">
        <v>3300</v>
      </c>
      <c r="BP78">
        <v>-16</v>
      </c>
      <c r="BQ78">
        <v>43</v>
      </c>
      <c r="BR78" s="2">
        <v>1097000</v>
      </c>
      <c r="BS78" s="2">
        <v>65000</v>
      </c>
      <c r="BT78">
        <v>2030</v>
      </c>
      <c r="BU78">
        <v>140</v>
      </c>
      <c r="BV78">
        <v>425</v>
      </c>
      <c r="BW78">
        <v>26</v>
      </c>
      <c r="BX78">
        <v>3880</v>
      </c>
      <c r="BY78">
        <v>280</v>
      </c>
      <c r="BZ78">
        <v>399</v>
      </c>
      <c r="CA78">
        <v>28</v>
      </c>
      <c r="CB78">
        <v>1155</v>
      </c>
      <c r="CC78">
        <v>74</v>
      </c>
      <c r="CD78">
        <v>172</v>
      </c>
      <c r="CE78">
        <v>12</v>
      </c>
      <c r="CF78">
        <v>1356</v>
      </c>
      <c r="CG78">
        <v>95</v>
      </c>
      <c r="CH78">
        <v>496</v>
      </c>
      <c r="CI78">
        <v>33</v>
      </c>
      <c r="CJ78">
        <v>60.2</v>
      </c>
      <c r="CK78">
        <v>4.0999999999999996</v>
      </c>
      <c r="CL78">
        <v>694</v>
      </c>
      <c r="CM78">
        <v>42</v>
      </c>
      <c r="CN78">
        <v>128.9</v>
      </c>
      <c r="CO78">
        <v>8.5</v>
      </c>
      <c r="CP78">
        <v>950</v>
      </c>
      <c r="CQ78">
        <v>61</v>
      </c>
      <c r="CR78">
        <v>227</v>
      </c>
      <c r="CS78">
        <v>12</v>
      </c>
      <c r="CT78">
        <v>429</v>
      </c>
      <c r="CU78">
        <v>29</v>
      </c>
      <c r="CV78">
        <v>45.8</v>
      </c>
      <c r="CW78">
        <v>3</v>
      </c>
      <c r="CX78">
        <v>228</v>
      </c>
      <c r="CY78">
        <v>14</v>
      </c>
      <c r="CZ78">
        <v>28.6</v>
      </c>
      <c r="DA78">
        <v>1.6</v>
      </c>
      <c r="DB78">
        <v>228</v>
      </c>
      <c r="DC78">
        <v>30</v>
      </c>
      <c r="DD78">
        <v>31</v>
      </c>
      <c r="DE78">
        <v>4.7</v>
      </c>
      <c r="DF78">
        <v>16.5</v>
      </c>
      <c r="DG78">
        <v>0.76</v>
      </c>
      <c r="DH78">
        <v>9.26</v>
      </c>
      <c r="DI78">
        <v>0.71</v>
      </c>
      <c r="DJ78">
        <v>8.51</v>
      </c>
      <c r="DK78">
        <v>0.64</v>
      </c>
      <c r="DL78">
        <v>20.2</v>
      </c>
      <c r="DM78">
        <v>1.3</v>
      </c>
      <c r="DN78">
        <v>40</v>
      </c>
      <c r="DO78">
        <v>2.1</v>
      </c>
      <c r="DP78">
        <v>6.9</v>
      </c>
      <c r="DQ78">
        <v>3.3</v>
      </c>
      <c r="DR78">
        <v>3.8099999999999998E-5</v>
      </c>
      <c r="DS78">
        <v>2.3E-6</v>
      </c>
      <c r="DT78" s="2">
        <v>84600</v>
      </c>
      <c r="DU78" s="2">
        <v>5000</v>
      </c>
      <c r="DV78" s="2">
        <v>1400000</v>
      </c>
      <c r="DW78" s="2">
        <v>140000</v>
      </c>
      <c r="DX78">
        <v>110</v>
      </c>
      <c r="DY78">
        <v>290</v>
      </c>
      <c r="DZ78" s="2">
        <v>193000</v>
      </c>
      <c r="EA78" s="2">
        <v>13000</v>
      </c>
      <c r="EB78">
        <v>7400</v>
      </c>
      <c r="EC78">
        <v>460</v>
      </c>
      <c r="ED78" s="2">
        <v>620000</v>
      </c>
      <c r="EE78" s="2">
        <v>45000</v>
      </c>
      <c r="EF78" s="2">
        <v>83600</v>
      </c>
      <c r="EG78" s="2">
        <v>5900</v>
      </c>
      <c r="EH78" s="2">
        <v>250000</v>
      </c>
      <c r="EI78" s="2">
        <v>16000</v>
      </c>
      <c r="EJ78" s="2">
        <v>51700</v>
      </c>
      <c r="EK78" s="2">
        <v>3700</v>
      </c>
      <c r="EL78" s="2">
        <v>50800</v>
      </c>
      <c r="EM78" s="2">
        <v>3600</v>
      </c>
      <c r="EN78" s="2">
        <v>19200</v>
      </c>
      <c r="EO78" s="2">
        <v>1300</v>
      </c>
      <c r="EP78">
        <v>9430</v>
      </c>
      <c r="EQ78">
        <v>650</v>
      </c>
      <c r="ER78" s="2">
        <v>34600</v>
      </c>
      <c r="ES78" s="2">
        <v>2100</v>
      </c>
      <c r="ET78" s="2">
        <v>46800</v>
      </c>
      <c r="EU78" s="2">
        <v>3100</v>
      </c>
      <c r="EV78" s="2">
        <v>74100</v>
      </c>
      <c r="EW78" s="2">
        <v>4800</v>
      </c>
      <c r="EX78" s="2">
        <v>55000</v>
      </c>
      <c r="EY78" s="2">
        <v>2900</v>
      </c>
      <c r="EZ78" s="2">
        <v>46100</v>
      </c>
      <c r="FA78" s="2">
        <v>3100</v>
      </c>
      <c r="FB78" s="2">
        <v>15900</v>
      </c>
      <c r="FC78" s="2">
        <v>1000</v>
      </c>
      <c r="FD78" s="2">
        <v>17500</v>
      </c>
      <c r="FE78" s="2">
        <v>1100</v>
      </c>
      <c r="FF78">
        <v>10450</v>
      </c>
      <c r="FG78">
        <v>590</v>
      </c>
      <c r="FH78">
        <v>123</v>
      </c>
      <c r="FI78">
        <v>19</v>
      </c>
      <c r="FJ78">
        <v>1412</v>
      </c>
      <c r="FK78">
        <v>65</v>
      </c>
      <c r="FL78">
        <v>703</v>
      </c>
      <c r="FM78">
        <v>54</v>
      </c>
      <c r="FN78">
        <v>1550</v>
      </c>
      <c r="FO78">
        <v>120</v>
      </c>
      <c r="FP78">
        <v>6820</v>
      </c>
      <c r="FQ78">
        <v>430</v>
      </c>
      <c r="FR78">
        <v>16270</v>
      </c>
      <c r="FS78">
        <v>840</v>
      </c>
      <c r="FT78">
        <v>6.3</v>
      </c>
      <c r="FU78">
        <v>2.9</v>
      </c>
      <c r="FV78" s="120" t="s">
        <v>459</v>
      </c>
      <c r="FW78">
        <v>0</v>
      </c>
      <c r="FX78">
        <v>1.0279</v>
      </c>
      <c r="FY78">
        <v>1.0972</v>
      </c>
      <c r="FZ78">
        <v>476.99</v>
      </c>
      <c r="GA78">
        <v>0.26523000000000002</v>
      </c>
      <c r="GB78">
        <v>1.9552</v>
      </c>
      <c r="GC78">
        <v>0.82798000000000005</v>
      </c>
      <c r="GD78">
        <v>0.32323000000000002</v>
      </c>
      <c r="GE78">
        <v>0.54908999999999997</v>
      </c>
      <c r="GF78">
        <v>0.11264</v>
      </c>
      <c r="GG78">
        <v>0</v>
      </c>
      <c r="GH78">
        <v>0.50185000000000002</v>
      </c>
      <c r="GI78">
        <v>3.1216000000000001E-2</v>
      </c>
      <c r="GJ78">
        <v>0.34903000000000001</v>
      </c>
      <c r="GK78">
        <v>4.9314999999999998E-2</v>
      </c>
      <c r="GL78">
        <v>0.40678999999999998</v>
      </c>
      <c r="GM78">
        <v>1.5668999999999999E-2</v>
      </c>
      <c r="GN78">
        <v>0.27510000000000001</v>
      </c>
      <c r="GO78">
        <v>2.112E-2</v>
      </c>
      <c r="GP78">
        <v>0</v>
      </c>
      <c r="GQ78">
        <v>1.495E-2</v>
      </c>
      <c r="GR78">
        <v>149.5</v>
      </c>
      <c r="GS78">
        <v>2.7959000000000001</v>
      </c>
      <c r="GT78">
        <v>5.8042999999999997E-2</v>
      </c>
      <c r="GU78">
        <v>0.11598</v>
      </c>
      <c r="GV78">
        <v>9.5144999999999993E-2</v>
      </c>
      <c r="GW78">
        <v>1.6455000000000001E-2</v>
      </c>
      <c r="GX78">
        <v>1.6839E-2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</row>
    <row r="79" spans="1:263" x14ac:dyDescent="0.25">
      <c r="A79" t="s">
        <v>653</v>
      </c>
      <c r="B79" t="s">
        <v>455</v>
      </c>
      <c r="C79" t="s">
        <v>654</v>
      </c>
      <c r="D79" t="s">
        <v>457</v>
      </c>
      <c r="E79" s="1">
        <v>0.55772847222222222</v>
      </c>
      <c r="F79">
        <v>37.107999999999997</v>
      </c>
      <c r="G79" t="s">
        <v>655</v>
      </c>
      <c r="H79" s="2">
        <v>3280000</v>
      </c>
      <c r="I79" s="2">
        <v>130000</v>
      </c>
      <c r="J79" s="2">
        <v>1480000</v>
      </c>
      <c r="K79" s="2">
        <v>110000</v>
      </c>
      <c r="L79">
        <v>46690</v>
      </c>
      <c r="M79">
        <v>270</v>
      </c>
      <c r="N79" s="2">
        <v>88900</v>
      </c>
      <c r="O79" s="2">
        <v>4400</v>
      </c>
      <c r="P79" s="2">
        <v>330000</v>
      </c>
      <c r="Q79" s="2">
        <v>11000</v>
      </c>
      <c r="R79">
        <v>9600</v>
      </c>
      <c r="S79">
        <v>420</v>
      </c>
      <c r="T79" s="2">
        <v>575000</v>
      </c>
      <c r="U79" s="2">
        <v>32000</v>
      </c>
      <c r="V79" s="2">
        <v>81100</v>
      </c>
      <c r="W79" s="2">
        <v>5600</v>
      </c>
      <c r="X79" s="2">
        <v>227000</v>
      </c>
      <c r="Y79" s="2">
        <v>16000</v>
      </c>
      <c r="Z79" s="2">
        <v>49800</v>
      </c>
      <c r="AA79" s="2">
        <v>3200</v>
      </c>
      <c r="AB79" s="2">
        <v>47800</v>
      </c>
      <c r="AC79" s="2">
        <v>2800</v>
      </c>
      <c r="AD79" s="2">
        <v>17900</v>
      </c>
      <c r="AE79" s="2">
        <v>1100</v>
      </c>
      <c r="AF79">
        <v>7750</v>
      </c>
      <c r="AG79">
        <v>390</v>
      </c>
      <c r="AH79" s="2">
        <v>31500</v>
      </c>
      <c r="AI79" s="2">
        <v>1600</v>
      </c>
      <c r="AJ79" s="2">
        <v>40700</v>
      </c>
      <c r="AK79" s="2">
        <v>2100</v>
      </c>
      <c r="AL79" s="2">
        <v>66300</v>
      </c>
      <c r="AM79" s="2">
        <v>3300</v>
      </c>
      <c r="AN79" s="2">
        <v>48100</v>
      </c>
      <c r="AO79" s="2">
        <v>2500</v>
      </c>
      <c r="AP79" s="2">
        <v>40100</v>
      </c>
      <c r="AQ79" s="2">
        <v>2400</v>
      </c>
      <c r="AR79">
        <v>13560</v>
      </c>
      <c r="AS79">
        <v>770</v>
      </c>
      <c r="AT79">
        <v>15070</v>
      </c>
      <c r="AU79">
        <v>840</v>
      </c>
      <c r="AV79">
        <v>8480</v>
      </c>
      <c r="AW79">
        <v>500</v>
      </c>
      <c r="AX79">
        <v>701</v>
      </c>
      <c r="AY79">
        <v>36</v>
      </c>
      <c r="AZ79">
        <v>229</v>
      </c>
      <c r="BA79">
        <v>21</v>
      </c>
      <c r="BB79">
        <v>1173</v>
      </c>
      <c r="BC79">
        <v>50</v>
      </c>
      <c r="BD79">
        <v>750</v>
      </c>
      <c r="BE79">
        <v>52</v>
      </c>
      <c r="BF79">
        <v>1720</v>
      </c>
      <c r="BG79">
        <v>120</v>
      </c>
      <c r="BH79">
        <v>2750</v>
      </c>
      <c r="BI79">
        <v>190</v>
      </c>
      <c r="BJ79">
        <v>8250</v>
      </c>
      <c r="BK79">
        <v>350</v>
      </c>
      <c r="BL79">
        <v>0</v>
      </c>
      <c r="BM79">
        <v>1</v>
      </c>
      <c r="BN79" s="2">
        <v>-33400</v>
      </c>
      <c r="BO79" s="2">
        <v>2400</v>
      </c>
      <c r="BP79">
        <v>43</v>
      </c>
      <c r="BQ79">
        <v>44</v>
      </c>
      <c r="BR79" s="2">
        <v>1152000</v>
      </c>
      <c r="BS79" s="2">
        <v>58000</v>
      </c>
      <c r="BT79">
        <v>2400</v>
      </c>
      <c r="BU79">
        <v>120</v>
      </c>
      <c r="BV79">
        <v>469</v>
      </c>
      <c r="BW79">
        <v>25</v>
      </c>
      <c r="BX79">
        <v>3620</v>
      </c>
      <c r="BY79">
        <v>200</v>
      </c>
      <c r="BZ79">
        <v>389</v>
      </c>
      <c r="CA79">
        <v>27</v>
      </c>
      <c r="CB79">
        <v>1052</v>
      </c>
      <c r="CC79">
        <v>75</v>
      </c>
      <c r="CD79">
        <v>166</v>
      </c>
      <c r="CE79">
        <v>11</v>
      </c>
      <c r="CF79">
        <v>1282</v>
      </c>
      <c r="CG79">
        <v>75</v>
      </c>
      <c r="CH79">
        <v>461</v>
      </c>
      <c r="CI79">
        <v>28</v>
      </c>
      <c r="CJ79">
        <v>49.6</v>
      </c>
      <c r="CK79">
        <v>2.5</v>
      </c>
      <c r="CL79">
        <v>631</v>
      </c>
      <c r="CM79">
        <v>32</v>
      </c>
      <c r="CN79">
        <v>112.4</v>
      </c>
      <c r="CO79">
        <v>5.9</v>
      </c>
      <c r="CP79">
        <v>853</v>
      </c>
      <c r="CQ79">
        <v>43</v>
      </c>
      <c r="CR79">
        <v>197</v>
      </c>
      <c r="CS79">
        <v>10</v>
      </c>
      <c r="CT79">
        <v>372</v>
      </c>
      <c r="CU79">
        <v>22</v>
      </c>
      <c r="CV79">
        <v>39.1</v>
      </c>
      <c r="CW79">
        <v>2.2000000000000002</v>
      </c>
      <c r="CX79">
        <v>197</v>
      </c>
      <c r="CY79">
        <v>11</v>
      </c>
      <c r="CZ79">
        <v>23.3</v>
      </c>
      <c r="DA79">
        <v>1.4</v>
      </c>
      <c r="DB79">
        <v>316</v>
      </c>
      <c r="DC79">
        <v>37</v>
      </c>
      <c r="DD79">
        <v>30.9</v>
      </c>
      <c r="DE79">
        <v>5.5</v>
      </c>
      <c r="DF79">
        <v>13.59</v>
      </c>
      <c r="DG79">
        <v>0.59</v>
      </c>
      <c r="DH79">
        <v>9.8699999999999992</v>
      </c>
      <c r="DI79">
        <v>0.68</v>
      </c>
      <c r="DJ79">
        <v>9.44</v>
      </c>
      <c r="DK79">
        <v>0.64</v>
      </c>
      <c r="DL79">
        <v>8.18</v>
      </c>
      <c r="DM79">
        <v>0.55000000000000004</v>
      </c>
      <c r="DN79">
        <v>20.3</v>
      </c>
      <c r="DO79">
        <v>0.87</v>
      </c>
      <c r="DP79">
        <v>0</v>
      </c>
      <c r="DQ79">
        <v>1</v>
      </c>
      <c r="DR79">
        <v>1.7370000000000001E-5</v>
      </c>
      <c r="DS79">
        <v>8.2999999999999999E-7</v>
      </c>
      <c r="DT79" s="2">
        <v>88200</v>
      </c>
      <c r="DU79" s="2">
        <v>4400</v>
      </c>
      <c r="DV79" s="2">
        <v>1440000</v>
      </c>
      <c r="DW79" s="2">
        <v>110000</v>
      </c>
      <c r="DX79">
        <v>-270</v>
      </c>
      <c r="DY79">
        <v>270</v>
      </c>
      <c r="DZ79" s="2">
        <v>230000</v>
      </c>
      <c r="EA79" s="2">
        <v>11000</v>
      </c>
      <c r="EB79">
        <v>8090</v>
      </c>
      <c r="EC79">
        <v>420</v>
      </c>
      <c r="ED79" s="2">
        <v>575000</v>
      </c>
      <c r="EE79" s="2">
        <v>32000</v>
      </c>
      <c r="EF79" s="2">
        <v>81100</v>
      </c>
      <c r="EG79" s="2">
        <v>5600</v>
      </c>
      <c r="EH79" s="2">
        <v>227000</v>
      </c>
      <c r="EI79" s="2">
        <v>16000</v>
      </c>
      <c r="EJ79" s="2">
        <v>49800</v>
      </c>
      <c r="EK79" s="2">
        <v>3200</v>
      </c>
      <c r="EL79" s="2">
        <v>47800</v>
      </c>
      <c r="EM79" s="2">
        <v>2800</v>
      </c>
      <c r="EN79" s="2">
        <v>17900</v>
      </c>
      <c r="EO79" s="2">
        <v>1100</v>
      </c>
      <c r="EP79">
        <v>7750</v>
      </c>
      <c r="EQ79">
        <v>390</v>
      </c>
      <c r="ER79" s="2">
        <v>31500</v>
      </c>
      <c r="ES79" s="2">
        <v>1600</v>
      </c>
      <c r="ET79" s="2">
        <v>40700</v>
      </c>
      <c r="EU79" s="2">
        <v>2100</v>
      </c>
      <c r="EV79" s="2">
        <v>66300</v>
      </c>
      <c r="EW79" s="2">
        <v>3300</v>
      </c>
      <c r="EX79" s="2">
        <v>48100</v>
      </c>
      <c r="EY79" s="2">
        <v>2500</v>
      </c>
      <c r="EZ79" s="2">
        <v>40100</v>
      </c>
      <c r="FA79" s="2">
        <v>2400</v>
      </c>
      <c r="FB79">
        <v>13560</v>
      </c>
      <c r="FC79">
        <v>770</v>
      </c>
      <c r="FD79">
        <v>15070</v>
      </c>
      <c r="FE79">
        <v>840</v>
      </c>
      <c r="FF79">
        <v>8480</v>
      </c>
      <c r="FG79">
        <v>500</v>
      </c>
      <c r="FH79">
        <v>121</v>
      </c>
      <c r="FI79">
        <v>21</v>
      </c>
      <c r="FJ79">
        <v>1162</v>
      </c>
      <c r="FK79">
        <v>50</v>
      </c>
      <c r="FL79">
        <v>747</v>
      </c>
      <c r="FM79">
        <v>52</v>
      </c>
      <c r="FN79">
        <v>1710</v>
      </c>
      <c r="FO79">
        <v>120</v>
      </c>
      <c r="FP79">
        <v>2750</v>
      </c>
      <c r="FQ79">
        <v>190</v>
      </c>
      <c r="FR79">
        <v>8250</v>
      </c>
      <c r="FS79">
        <v>350</v>
      </c>
      <c r="FT79">
        <v>0</v>
      </c>
      <c r="FU79">
        <v>1</v>
      </c>
      <c r="FV79" s="120" t="s">
        <v>459</v>
      </c>
      <c r="FW79">
        <v>0</v>
      </c>
      <c r="FX79">
        <v>1.1278999999999999</v>
      </c>
      <c r="FY79">
        <v>1.1394</v>
      </c>
      <c r="FZ79">
        <v>510.69</v>
      </c>
      <c r="GA79">
        <v>0.30482999999999999</v>
      </c>
      <c r="GB79">
        <v>2.3228</v>
      </c>
      <c r="GC79">
        <v>5.1627999999999998</v>
      </c>
      <c r="GD79">
        <v>6.7112000000000005E-2</v>
      </c>
      <c r="GE79">
        <v>0.41667999999999999</v>
      </c>
      <c r="GF79">
        <v>3.3814999999999998E-2</v>
      </c>
      <c r="GG79">
        <v>1.2767999999999999</v>
      </c>
      <c r="GH79">
        <v>0.27100999999999997</v>
      </c>
      <c r="GI79">
        <v>6.2329000000000002E-2</v>
      </c>
      <c r="GJ79">
        <v>0.53281999999999996</v>
      </c>
      <c r="GK79">
        <v>8.6448999999999998E-2</v>
      </c>
      <c r="GL79">
        <v>0.41276000000000002</v>
      </c>
      <c r="GM79">
        <v>0.13317999999999999</v>
      </c>
      <c r="GN79">
        <v>4.1668999999999998E-2</v>
      </c>
      <c r="GO79">
        <v>1.3644E-2</v>
      </c>
      <c r="GP79">
        <v>0.1724</v>
      </c>
      <c r="GQ79">
        <v>1.8813E-2</v>
      </c>
      <c r="GR79">
        <v>188.13</v>
      </c>
      <c r="GS79">
        <v>2.4388999999999998</v>
      </c>
      <c r="GT79">
        <v>6.5702999999999998E-2</v>
      </c>
      <c r="GU79">
        <v>7.3856000000000005E-2</v>
      </c>
      <c r="GV79">
        <v>9.3100000000000002E-2</v>
      </c>
      <c r="GW79">
        <v>1.4817E-2</v>
      </c>
      <c r="GX79">
        <v>1.6631E-2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</row>
    <row r="80" spans="1:263" x14ac:dyDescent="0.25">
      <c r="A80" t="s">
        <v>656</v>
      </c>
      <c r="B80" t="s">
        <v>455</v>
      </c>
      <c r="C80" t="s">
        <v>657</v>
      </c>
      <c r="D80" t="s">
        <v>457</v>
      </c>
      <c r="E80" s="1">
        <v>0.55855949074074074</v>
      </c>
      <c r="F80">
        <v>35.661999999999999</v>
      </c>
      <c r="G80" t="s">
        <v>658</v>
      </c>
      <c r="H80" s="2">
        <v>3070000</v>
      </c>
      <c r="I80" s="2">
        <v>110000</v>
      </c>
      <c r="J80" s="2">
        <v>1357000</v>
      </c>
      <c r="K80" s="2">
        <v>87000</v>
      </c>
      <c r="L80">
        <v>46690</v>
      </c>
      <c r="M80">
        <v>260</v>
      </c>
      <c r="N80" s="2">
        <v>80700</v>
      </c>
      <c r="O80" s="2">
        <v>3100</v>
      </c>
      <c r="P80" s="2">
        <v>373000</v>
      </c>
      <c r="Q80" s="2">
        <v>11000</v>
      </c>
      <c r="R80">
        <v>8930</v>
      </c>
      <c r="S80">
        <v>290</v>
      </c>
      <c r="T80" s="2">
        <v>571000</v>
      </c>
      <c r="U80" s="2">
        <v>29000</v>
      </c>
      <c r="V80" s="2">
        <v>58500</v>
      </c>
      <c r="W80" s="2">
        <v>2500</v>
      </c>
      <c r="X80" s="2">
        <v>160600</v>
      </c>
      <c r="Y80" s="2">
        <v>8400</v>
      </c>
      <c r="Z80" s="2">
        <v>37700</v>
      </c>
      <c r="AA80" s="2">
        <v>2000</v>
      </c>
      <c r="AB80" s="2">
        <v>34300</v>
      </c>
      <c r="AC80" s="2">
        <v>1900</v>
      </c>
      <c r="AD80">
        <v>14300</v>
      </c>
      <c r="AE80">
        <v>620</v>
      </c>
      <c r="AF80">
        <v>6120</v>
      </c>
      <c r="AG80">
        <v>300</v>
      </c>
      <c r="AH80">
        <v>26340</v>
      </c>
      <c r="AI80">
        <v>980</v>
      </c>
      <c r="AJ80" s="2">
        <v>36600</v>
      </c>
      <c r="AK80" s="2">
        <v>1600</v>
      </c>
      <c r="AL80" s="2">
        <v>61200</v>
      </c>
      <c r="AM80" s="2">
        <v>2600</v>
      </c>
      <c r="AN80" s="2">
        <v>47700</v>
      </c>
      <c r="AO80" s="2">
        <v>1900</v>
      </c>
      <c r="AP80" s="2">
        <v>44700</v>
      </c>
      <c r="AQ80" s="2">
        <v>2000</v>
      </c>
      <c r="AR80">
        <v>18060</v>
      </c>
      <c r="AS80">
        <v>800</v>
      </c>
      <c r="AT80">
        <v>24950</v>
      </c>
      <c r="AU80">
        <v>850</v>
      </c>
      <c r="AV80">
        <v>13900</v>
      </c>
      <c r="AW80">
        <v>620</v>
      </c>
      <c r="AX80">
        <v>686</v>
      </c>
      <c r="AY80">
        <v>37</v>
      </c>
      <c r="AZ80">
        <v>247</v>
      </c>
      <c r="BA80">
        <v>20</v>
      </c>
      <c r="BB80">
        <v>1036</v>
      </c>
      <c r="BC80">
        <v>42</v>
      </c>
      <c r="BD80">
        <v>658</v>
      </c>
      <c r="BE80">
        <v>40</v>
      </c>
      <c r="BF80">
        <v>1543</v>
      </c>
      <c r="BG80">
        <v>97</v>
      </c>
      <c r="BH80">
        <v>1280</v>
      </c>
      <c r="BI80">
        <v>110</v>
      </c>
      <c r="BJ80">
        <v>7770</v>
      </c>
      <c r="BK80">
        <v>260</v>
      </c>
      <c r="BL80">
        <v>0</v>
      </c>
      <c r="BM80">
        <v>1</v>
      </c>
      <c r="BN80" s="2">
        <v>-30500</v>
      </c>
      <c r="BO80" s="2">
        <v>2000</v>
      </c>
      <c r="BP80">
        <v>90</v>
      </c>
      <c r="BQ80">
        <v>46</v>
      </c>
      <c r="BR80" s="2">
        <v>1052000</v>
      </c>
      <c r="BS80" s="2">
        <v>41000</v>
      </c>
      <c r="BT80">
        <v>2820</v>
      </c>
      <c r="BU80">
        <v>110</v>
      </c>
      <c r="BV80">
        <v>435</v>
      </c>
      <c r="BW80">
        <v>17</v>
      </c>
      <c r="BX80">
        <v>3600</v>
      </c>
      <c r="BY80">
        <v>180</v>
      </c>
      <c r="BZ80">
        <v>281</v>
      </c>
      <c r="CA80">
        <v>12</v>
      </c>
      <c r="CB80">
        <v>748</v>
      </c>
      <c r="CC80">
        <v>39</v>
      </c>
      <c r="CD80">
        <v>125.7</v>
      </c>
      <c r="CE80">
        <v>6.7</v>
      </c>
      <c r="CF80">
        <v>921</v>
      </c>
      <c r="CG80">
        <v>51</v>
      </c>
      <c r="CH80">
        <v>368</v>
      </c>
      <c r="CI80">
        <v>16</v>
      </c>
      <c r="CJ80">
        <v>39.299999999999997</v>
      </c>
      <c r="CK80">
        <v>1.9</v>
      </c>
      <c r="CL80">
        <v>528</v>
      </c>
      <c r="CM80">
        <v>20</v>
      </c>
      <c r="CN80">
        <v>101.3</v>
      </c>
      <c r="CO80">
        <v>4.4000000000000004</v>
      </c>
      <c r="CP80">
        <v>791</v>
      </c>
      <c r="CQ80">
        <v>33</v>
      </c>
      <c r="CR80">
        <v>194.1</v>
      </c>
      <c r="CS80">
        <v>7.8</v>
      </c>
      <c r="CT80">
        <v>414</v>
      </c>
      <c r="CU80">
        <v>18</v>
      </c>
      <c r="CV80">
        <v>52.2</v>
      </c>
      <c r="CW80">
        <v>2.2999999999999998</v>
      </c>
      <c r="CX80">
        <v>326</v>
      </c>
      <c r="CY80">
        <v>11</v>
      </c>
      <c r="CZ80">
        <v>38.200000000000003</v>
      </c>
      <c r="DA80">
        <v>1.7</v>
      </c>
      <c r="DB80">
        <v>304</v>
      </c>
      <c r="DC80">
        <v>37</v>
      </c>
      <c r="DD80">
        <v>35.6</v>
      </c>
      <c r="DE80">
        <v>5.0999999999999996</v>
      </c>
      <c r="DF80">
        <v>12.01</v>
      </c>
      <c r="DG80">
        <v>0.49</v>
      </c>
      <c r="DH80">
        <v>8.68</v>
      </c>
      <c r="DI80">
        <v>0.52</v>
      </c>
      <c r="DJ80">
        <v>8.5</v>
      </c>
      <c r="DK80">
        <v>0.54</v>
      </c>
      <c r="DL80">
        <v>3.81</v>
      </c>
      <c r="DM80">
        <v>0.33</v>
      </c>
      <c r="DN80">
        <v>19.170000000000002</v>
      </c>
      <c r="DO80">
        <v>0.64</v>
      </c>
      <c r="DP80">
        <v>0</v>
      </c>
      <c r="DQ80">
        <v>1</v>
      </c>
      <c r="DR80">
        <v>1.7859999999999998E-5</v>
      </c>
      <c r="DS80">
        <v>7.7000000000000004E-7</v>
      </c>
      <c r="DT80" s="2">
        <v>80000</v>
      </c>
      <c r="DU80" s="2">
        <v>3100</v>
      </c>
      <c r="DV80" s="2">
        <v>1316000</v>
      </c>
      <c r="DW80" s="2">
        <v>87000</v>
      </c>
      <c r="DX80">
        <v>-550</v>
      </c>
      <c r="DY80">
        <v>260</v>
      </c>
      <c r="DZ80" s="2">
        <v>273000</v>
      </c>
      <c r="EA80" s="2">
        <v>11000</v>
      </c>
      <c r="EB80">
        <v>7430</v>
      </c>
      <c r="EC80">
        <v>290</v>
      </c>
      <c r="ED80" s="2">
        <v>571000</v>
      </c>
      <c r="EE80" s="2">
        <v>29000</v>
      </c>
      <c r="EF80" s="2">
        <v>58500</v>
      </c>
      <c r="EG80" s="2">
        <v>2500</v>
      </c>
      <c r="EH80" s="2">
        <v>160600</v>
      </c>
      <c r="EI80" s="2">
        <v>8400</v>
      </c>
      <c r="EJ80" s="2">
        <v>37700</v>
      </c>
      <c r="EK80" s="2">
        <v>2000</v>
      </c>
      <c r="EL80" s="2">
        <v>34300</v>
      </c>
      <c r="EM80" s="2">
        <v>1900</v>
      </c>
      <c r="EN80">
        <v>14300</v>
      </c>
      <c r="EO80">
        <v>620</v>
      </c>
      <c r="EP80">
        <v>6120</v>
      </c>
      <c r="EQ80">
        <v>300</v>
      </c>
      <c r="ER80">
        <v>26340</v>
      </c>
      <c r="ES80">
        <v>980</v>
      </c>
      <c r="ET80" s="2">
        <v>36600</v>
      </c>
      <c r="EU80" s="2">
        <v>1600</v>
      </c>
      <c r="EV80" s="2">
        <v>61200</v>
      </c>
      <c r="EW80" s="2">
        <v>2600</v>
      </c>
      <c r="EX80" s="2">
        <v>47700</v>
      </c>
      <c r="EY80" s="2">
        <v>1900</v>
      </c>
      <c r="EZ80" s="2">
        <v>44700</v>
      </c>
      <c r="FA80" s="2">
        <v>2000</v>
      </c>
      <c r="FB80">
        <v>18060</v>
      </c>
      <c r="FC80">
        <v>800</v>
      </c>
      <c r="FD80">
        <v>24950</v>
      </c>
      <c r="FE80">
        <v>850</v>
      </c>
      <c r="FF80">
        <v>13900</v>
      </c>
      <c r="FG80">
        <v>620</v>
      </c>
      <c r="FH80">
        <v>138</v>
      </c>
      <c r="FI80">
        <v>20</v>
      </c>
      <c r="FJ80">
        <v>1025</v>
      </c>
      <c r="FK80">
        <v>42</v>
      </c>
      <c r="FL80">
        <v>656</v>
      </c>
      <c r="FM80">
        <v>40</v>
      </c>
      <c r="FN80">
        <v>1542</v>
      </c>
      <c r="FO80">
        <v>97</v>
      </c>
      <c r="FP80">
        <v>1280</v>
      </c>
      <c r="FQ80">
        <v>110</v>
      </c>
      <c r="FR80">
        <v>7770</v>
      </c>
      <c r="FS80">
        <v>260</v>
      </c>
      <c r="FT80">
        <v>0</v>
      </c>
      <c r="FU80">
        <v>1</v>
      </c>
      <c r="FV80" s="120" t="s">
        <v>459</v>
      </c>
      <c r="FW80">
        <v>0</v>
      </c>
      <c r="FX80">
        <v>1.07</v>
      </c>
      <c r="FY80">
        <v>1.5648</v>
      </c>
      <c r="FZ80">
        <v>548.87</v>
      </c>
      <c r="GA80">
        <v>0.34122000000000002</v>
      </c>
      <c r="GB80">
        <v>2.2189000000000001</v>
      </c>
      <c r="GC80">
        <v>0.92154999999999998</v>
      </c>
      <c r="GD80">
        <v>0</v>
      </c>
      <c r="GE80">
        <v>6.0614000000000001E-2</v>
      </c>
      <c r="GF80">
        <v>8.7724999999999997E-2</v>
      </c>
      <c r="GG80">
        <v>0</v>
      </c>
      <c r="GH80">
        <v>0</v>
      </c>
      <c r="GI80">
        <v>6.1407000000000003E-2</v>
      </c>
      <c r="GJ80">
        <v>0.13642000000000001</v>
      </c>
      <c r="GK80">
        <v>0</v>
      </c>
      <c r="GL80">
        <v>0.23771999999999999</v>
      </c>
      <c r="GM80">
        <v>1.8315999999999999E-2</v>
      </c>
      <c r="GN80">
        <v>0</v>
      </c>
      <c r="GO80">
        <v>5.5461999999999997E-2</v>
      </c>
      <c r="GP80">
        <v>1.0456000000000001</v>
      </c>
      <c r="GQ80">
        <v>8.8096999999999995E-2</v>
      </c>
      <c r="GR80">
        <v>880.97</v>
      </c>
      <c r="GS80">
        <v>3.06</v>
      </c>
      <c r="GT80">
        <v>8.9085999999999999E-2</v>
      </c>
      <c r="GU80">
        <v>8.7170999999999998E-2</v>
      </c>
      <c r="GV80">
        <v>0.12581000000000001</v>
      </c>
      <c r="GW80">
        <v>1.9217000000000001E-2</v>
      </c>
      <c r="GX80">
        <v>7.4738000000000001E-3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</row>
    <row r="81" spans="1:263" x14ac:dyDescent="0.25">
      <c r="A81" t="s">
        <v>659</v>
      </c>
      <c r="B81" t="s">
        <v>455</v>
      </c>
      <c r="C81" t="s">
        <v>660</v>
      </c>
      <c r="D81" t="s">
        <v>457</v>
      </c>
      <c r="E81" s="1">
        <v>0.5593424768518519</v>
      </c>
      <c r="F81">
        <v>38.554000000000002</v>
      </c>
      <c r="G81" t="s">
        <v>661</v>
      </c>
      <c r="H81" s="2">
        <v>3200000</v>
      </c>
      <c r="I81" s="2">
        <v>85000</v>
      </c>
      <c r="J81" s="2">
        <v>1223000</v>
      </c>
      <c r="K81" s="2">
        <v>63000</v>
      </c>
      <c r="L81">
        <v>45560</v>
      </c>
      <c r="M81">
        <v>230</v>
      </c>
      <c r="N81" s="2">
        <v>78400</v>
      </c>
      <c r="O81" s="2">
        <v>3300</v>
      </c>
      <c r="P81" s="2">
        <v>355000</v>
      </c>
      <c r="Q81" s="2">
        <v>12000</v>
      </c>
      <c r="R81">
        <v>8790</v>
      </c>
      <c r="S81">
        <v>340</v>
      </c>
      <c r="T81" s="2">
        <v>681000</v>
      </c>
      <c r="U81" s="2">
        <v>35000</v>
      </c>
      <c r="V81" s="2">
        <v>76800</v>
      </c>
      <c r="W81" s="2">
        <v>4300</v>
      </c>
      <c r="X81" s="2">
        <v>218000</v>
      </c>
      <c r="Y81" s="2">
        <v>13000</v>
      </c>
      <c r="Z81" s="2">
        <v>46300</v>
      </c>
      <c r="AA81" s="2">
        <v>2600</v>
      </c>
      <c r="AB81" s="2">
        <v>45200</v>
      </c>
      <c r="AC81" s="2">
        <v>2500</v>
      </c>
      <c r="AD81">
        <v>17540</v>
      </c>
      <c r="AE81">
        <v>800</v>
      </c>
      <c r="AF81">
        <v>7630</v>
      </c>
      <c r="AG81">
        <v>320</v>
      </c>
      <c r="AH81" s="2">
        <v>31300</v>
      </c>
      <c r="AI81" s="2">
        <v>1300</v>
      </c>
      <c r="AJ81" s="2">
        <v>45400</v>
      </c>
      <c r="AK81" s="2">
        <v>1900</v>
      </c>
      <c r="AL81" s="2">
        <v>73400</v>
      </c>
      <c r="AM81" s="2">
        <v>2800</v>
      </c>
      <c r="AN81" s="2">
        <v>58700</v>
      </c>
      <c r="AO81" s="2">
        <v>2800</v>
      </c>
      <c r="AP81" s="2">
        <v>53300</v>
      </c>
      <c r="AQ81" s="2">
        <v>2300</v>
      </c>
      <c r="AR81">
        <v>22330</v>
      </c>
      <c r="AS81">
        <v>900</v>
      </c>
      <c r="AT81" s="2">
        <v>29900</v>
      </c>
      <c r="AU81" s="2">
        <v>1500</v>
      </c>
      <c r="AV81">
        <v>17440</v>
      </c>
      <c r="AW81">
        <v>780</v>
      </c>
      <c r="AX81">
        <v>607</v>
      </c>
      <c r="AY81">
        <v>34</v>
      </c>
      <c r="AZ81">
        <v>247</v>
      </c>
      <c r="BA81">
        <v>22</v>
      </c>
      <c r="BB81">
        <v>1257</v>
      </c>
      <c r="BC81">
        <v>50</v>
      </c>
      <c r="BD81">
        <v>625</v>
      </c>
      <c r="BE81">
        <v>35</v>
      </c>
      <c r="BF81">
        <v>1462</v>
      </c>
      <c r="BG81">
        <v>94</v>
      </c>
      <c r="BH81">
        <v>3970</v>
      </c>
      <c r="BI81">
        <v>220</v>
      </c>
      <c r="BJ81">
        <v>13670</v>
      </c>
      <c r="BK81">
        <v>500</v>
      </c>
      <c r="BL81">
        <v>5</v>
      </c>
      <c r="BM81">
        <v>2.7</v>
      </c>
      <c r="BN81" s="2">
        <v>-27700</v>
      </c>
      <c r="BO81" s="2">
        <v>1500</v>
      </c>
      <c r="BP81">
        <v>85</v>
      </c>
      <c r="BQ81">
        <v>45</v>
      </c>
      <c r="BR81" s="2">
        <v>1029000</v>
      </c>
      <c r="BS81" s="2">
        <v>44000</v>
      </c>
      <c r="BT81">
        <v>2610</v>
      </c>
      <c r="BU81">
        <v>120</v>
      </c>
      <c r="BV81">
        <v>432</v>
      </c>
      <c r="BW81">
        <v>20</v>
      </c>
      <c r="BX81">
        <v>4320</v>
      </c>
      <c r="BY81">
        <v>220</v>
      </c>
      <c r="BZ81">
        <v>370</v>
      </c>
      <c r="CA81">
        <v>21</v>
      </c>
      <c r="CB81">
        <v>1017</v>
      </c>
      <c r="CC81">
        <v>60</v>
      </c>
      <c r="CD81">
        <v>154.69999999999999</v>
      </c>
      <c r="CE81">
        <v>8.8000000000000007</v>
      </c>
      <c r="CF81">
        <v>1215</v>
      </c>
      <c r="CG81">
        <v>68</v>
      </c>
      <c r="CH81">
        <v>451</v>
      </c>
      <c r="CI81">
        <v>21</v>
      </c>
      <c r="CJ81">
        <v>49</v>
      </c>
      <c r="CK81">
        <v>2</v>
      </c>
      <c r="CL81">
        <v>625</v>
      </c>
      <c r="CM81">
        <v>25</v>
      </c>
      <c r="CN81">
        <v>126.1</v>
      </c>
      <c r="CO81">
        <v>5.0999999999999996</v>
      </c>
      <c r="CP81">
        <v>953</v>
      </c>
      <c r="CQ81">
        <v>37</v>
      </c>
      <c r="CR81">
        <v>236</v>
      </c>
      <c r="CS81">
        <v>11</v>
      </c>
      <c r="CT81">
        <v>490</v>
      </c>
      <c r="CU81">
        <v>21</v>
      </c>
      <c r="CV81">
        <v>64.8</v>
      </c>
      <c r="CW81">
        <v>2.6</v>
      </c>
      <c r="CX81">
        <v>390</v>
      </c>
      <c r="CY81">
        <v>19</v>
      </c>
      <c r="CZ81">
        <v>48.1</v>
      </c>
      <c r="DA81">
        <v>2.2000000000000002</v>
      </c>
      <c r="DB81">
        <v>230</v>
      </c>
      <c r="DC81">
        <v>34</v>
      </c>
      <c r="DD81">
        <v>35.799999999999997</v>
      </c>
      <c r="DE81">
        <v>5.8</v>
      </c>
      <c r="DF81">
        <v>14.62</v>
      </c>
      <c r="DG81">
        <v>0.57999999999999996</v>
      </c>
      <c r="DH81">
        <v>8.27</v>
      </c>
      <c r="DI81">
        <v>0.47</v>
      </c>
      <c r="DJ81">
        <v>8.06</v>
      </c>
      <c r="DK81">
        <v>0.52</v>
      </c>
      <c r="DL81">
        <v>11.85</v>
      </c>
      <c r="DM81">
        <v>0.67</v>
      </c>
      <c r="DN81">
        <v>33.799999999999997</v>
      </c>
      <c r="DO81">
        <v>1.2</v>
      </c>
      <c r="DP81">
        <v>5.9</v>
      </c>
      <c r="DQ81">
        <v>3.2</v>
      </c>
      <c r="DR81">
        <v>3.29E-5</v>
      </c>
      <c r="DS81">
        <v>1.3E-6</v>
      </c>
      <c r="DT81" s="2">
        <v>77700</v>
      </c>
      <c r="DU81" s="2">
        <v>3300</v>
      </c>
      <c r="DV81" s="2">
        <v>1183000</v>
      </c>
      <c r="DW81" s="2">
        <v>63000</v>
      </c>
      <c r="DX81">
        <v>-460</v>
      </c>
      <c r="DY81">
        <v>240</v>
      </c>
      <c r="DZ81" s="2">
        <v>255000</v>
      </c>
      <c r="EA81" s="2">
        <v>12000</v>
      </c>
      <c r="EB81">
        <v>7300</v>
      </c>
      <c r="EC81">
        <v>340</v>
      </c>
      <c r="ED81" s="2">
        <v>681000</v>
      </c>
      <c r="EE81" s="2">
        <v>35000</v>
      </c>
      <c r="EF81" s="2">
        <v>76800</v>
      </c>
      <c r="EG81" s="2">
        <v>4300</v>
      </c>
      <c r="EH81" s="2">
        <v>218000</v>
      </c>
      <c r="EI81" s="2">
        <v>13000</v>
      </c>
      <c r="EJ81" s="2">
        <v>46300</v>
      </c>
      <c r="EK81" s="2">
        <v>2600</v>
      </c>
      <c r="EL81" s="2">
        <v>45200</v>
      </c>
      <c r="EM81" s="2">
        <v>2500</v>
      </c>
      <c r="EN81">
        <v>17540</v>
      </c>
      <c r="EO81">
        <v>800</v>
      </c>
      <c r="EP81">
        <v>7630</v>
      </c>
      <c r="EQ81">
        <v>320</v>
      </c>
      <c r="ER81" s="2">
        <v>31300</v>
      </c>
      <c r="ES81" s="2">
        <v>1300</v>
      </c>
      <c r="ET81" s="2">
        <v>45400</v>
      </c>
      <c r="EU81" s="2">
        <v>1900</v>
      </c>
      <c r="EV81" s="2">
        <v>73400</v>
      </c>
      <c r="EW81" s="2">
        <v>2800</v>
      </c>
      <c r="EX81" s="2">
        <v>58700</v>
      </c>
      <c r="EY81" s="2">
        <v>2800</v>
      </c>
      <c r="EZ81" s="2">
        <v>53300</v>
      </c>
      <c r="FA81" s="2">
        <v>2300</v>
      </c>
      <c r="FB81">
        <v>22330</v>
      </c>
      <c r="FC81">
        <v>900</v>
      </c>
      <c r="FD81" s="2">
        <v>29900</v>
      </c>
      <c r="FE81" s="2">
        <v>1500</v>
      </c>
      <c r="FF81">
        <v>17440</v>
      </c>
      <c r="FG81">
        <v>780</v>
      </c>
      <c r="FH81">
        <v>137</v>
      </c>
      <c r="FI81">
        <v>22</v>
      </c>
      <c r="FJ81">
        <v>1246</v>
      </c>
      <c r="FK81">
        <v>50</v>
      </c>
      <c r="FL81">
        <v>623</v>
      </c>
      <c r="FM81">
        <v>35</v>
      </c>
      <c r="FN81">
        <v>1461</v>
      </c>
      <c r="FO81">
        <v>94</v>
      </c>
      <c r="FP81">
        <v>3970</v>
      </c>
      <c r="FQ81">
        <v>220</v>
      </c>
      <c r="FR81">
        <v>13670</v>
      </c>
      <c r="FS81">
        <v>500</v>
      </c>
      <c r="FT81">
        <v>5</v>
      </c>
      <c r="FU81">
        <v>2.7</v>
      </c>
      <c r="FV81" s="120" t="s">
        <v>459</v>
      </c>
      <c r="FW81">
        <v>0</v>
      </c>
      <c r="FX81">
        <v>2.8843999999999999</v>
      </c>
      <c r="FY81">
        <v>0.92488999999999999</v>
      </c>
      <c r="FZ81">
        <v>522.92999999999995</v>
      </c>
      <c r="GA81">
        <v>0.36496000000000001</v>
      </c>
      <c r="GB81">
        <v>2.8866999999999998</v>
      </c>
      <c r="GC81">
        <v>40.637</v>
      </c>
      <c r="GD81">
        <v>0.38807000000000003</v>
      </c>
      <c r="GE81">
        <v>0.13063</v>
      </c>
      <c r="GF81">
        <v>4.2743000000000003E-2</v>
      </c>
      <c r="GG81">
        <v>0.40577000000000002</v>
      </c>
      <c r="GH81">
        <v>0.28619</v>
      </c>
      <c r="GI81">
        <v>0</v>
      </c>
      <c r="GJ81">
        <v>0</v>
      </c>
      <c r="GK81">
        <v>3.4576000000000003E-2</v>
      </c>
      <c r="GL81">
        <v>1.4181999999999999</v>
      </c>
      <c r="GM81">
        <v>1.7853000000000001E-2</v>
      </c>
      <c r="GN81">
        <v>0.21084</v>
      </c>
      <c r="GO81">
        <v>2.4046000000000001E-2</v>
      </c>
      <c r="GP81">
        <v>0</v>
      </c>
      <c r="GQ81">
        <v>3.7703E-2</v>
      </c>
      <c r="GR81">
        <v>377.03</v>
      </c>
      <c r="GS81">
        <v>2.8843999999999999</v>
      </c>
      <c r="GT81">
        <v>9.1986999999999999E-2</v>
      </c>
      <c r="GU81">
        <v>0.12992000000000001</v>
      </c>
      <c r="GV81">
        <v>0.15755</v>
      </c>
      <c r="GW81">
        <v>1.8724000000000001E-2</v>
      </c>
      <c r="GX81">
        <v>8.0321999999999998E-3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</row>
    <row r="82" spans="1:263" x14ac:dyDescent="0.25">
      <c r="A82" t="s">
        <v>662</v>
      </c>
      <c r="B82" t="s">
        <v>455</v>
      </c>
      <c r="C82" t="s">
        <v>663</v>
      </c>
      <c r="D82" t="s">
        <v>457</v>
      </c>
      <c r="E82" s="1">
        <v>0.56020138888888893</v>
      </c>
      <c r="F82">
        <v>34.939</v>
      </c>
      <c r="G82" t="s">
        <v>664</v>
      </c>
      <c r="H82" s="2">
        <v>2810000</v>
      </c>
      <c r="I82" s="2">
        <v>100000</v>
      </c>
      <c r="J82" s="2">
        <v>1325000</v>
      </c>
      <c r="K82" s="2">
        <v>84000</v>
      </c>
      <c r="L82">
        <v>42120</v>
      </c>
      <c r="M82">
        <v>280</v>
      </c>
      <c r="N82" s="2">
        <v>82400</v>
      </c>
      <c r="O82" s="2">
        <v>2900</v>
      </c>
      <c r="P82" s="2">
        <v>324000</v>
      </c>
      <c r="Q82" s="2">
        <v>12000</v>
      </c>
      <c r="R82">
        <v>8810</v>
      </c>
      <c r="S82">
        <v>360</v>
      </c>
      <c r="T82" s="2">
        <v>446000</v>
      </c>
      <c r="U82" s="2">
        <v>22000</v>
      </c>
      <c r="V82" s="2">
        <v>59300</v>
      </c>
      <c r="W82" s="2">
        <v>3100</v>
      </c>
      <c r="X82" s="2">
        <v>173400</v>
      </c>
      <c r="Y82" s="2">
        <v>8900</v>
      </c>
      <c r="Z82" s="2">
        <v>36600</v>
      </c>
      <c r="AA82" s="2">
        <v>2100</v>
      </c>
      <c r="AB82" s="2">
        <v>34700</v>
      </c>
      <c r="AC82" s="2">
        <v>2000</v>
      </c>
      <c r="AD82">
        <v>14110</v>
      </c>
      <c r="AE82">
        <v>690</v>
      </c>
      <c r="AF82">
        <v>6440</v>
      </c>
      <c r="AG82">
        <v>320</v>
      </c>
      <c r="AH82" s="2">
        <v>25900</v>
      </c>
      <c r="AI82" s="2">
        <v>1100</v>
      </c>
      <c r="AJ82" s="2">
        <v>30700</v>
      </c>
      <c r="AK82" s="2">
        <v>1300</v>
      </c>
      <c r="AL82" s="2">
        <v>49100</v>
      </c>
      <c r="AM82" s="2">
        <v>1700</v>
      </c>
      <c r="AN82" s="2">
        <v>38200</v>
      </c>
      <c r="AO82" s="2">
        <v>1400</v>
      </c>
      <c r="AP82" s="2">
        <v>31400</v>
      </c>
      <c r="AQ82" s="2">
        <v>1200</v>
      </c>
      <c r="AR82">
        <v>11020</v>
      </c>
      <c r="AS82">
        <v>450</v>
      </c>
      <c r="AT82">
        <v>12350</v>
      </c>
      <c r="AU82">
        <v>600</v>
      </c>
      <c r="AV82">
        <v>6670</v>
      </c>
      <c r="AW82">
        <v>300</v>
      </c>
      <c r="AX82">
        <v>575</v>
      </c>
      <c r="AY82">
        <v>32</v>
      </c>
      <c r="AZ82">
        <v>183</v>
      </c>
      <c r="BA82">
        <v>17</v>
      </c>
      <c r="BB82">
        <v>908</v>
      </c>
      <c r="BC82">
        <v>39</v>
      </c>
      <c r="BD82">
        <v>597</v>
      </c>
      <c r="BE82">
        <v>40</v>
      </c>
      <c r="BF82">
        <v>1580</v>
      </c>
      <c r="BG82">
        <v>110</v>
      </c>
      <c r="BH82">
        <v>1910</v>
      </c>
      <c r="BI82">
        <v>130</v>
      </c>
      <c r="BJ82">
        <v>5080</v>
      </c>
      <c r="BK82">
        <v>180</v>
      </c>
      <c r="BL82">
        <v>0</v>
      </c>
      <c r="BM82">
        <v>1</v>
      </c>
      <c r="BN82" s="2">
        <v>-30700</v>
      </c>
      <c r="BO82" s="2">
        <v>2000</v>
      </c>
      <c r="BP82">
        <v>-50</v>
      </c>
      <c r="BQ82">
        <v>47</v>
      </c>
      <c r="BR82" s="2">
        <v>1090000</v>
      </c>
      <c r="BS82" s="2">
        <v>39000</v>
      </c>
      <c r="BT82">
        <v>2280</v>
      </c>
      <c r="BU82">
        <v>120</v>
      </c>
      <c r="BV82">
        <v>438</v>
      </c>
      <c r="BW82">
        <v>22</v>
      </c>
      <c r="BX82">
        <v>2840</v>
      </c>
      <c r="BY82">
        <v>140</v>
      </c>
      <c r="BZ82">
        <v>286</v>
      </c>
      <c r="CA82">
        <v>15</v>
      </c>
      <c r="CB82">
        <v>813</v>
      </c>
      <c r="CC82">
        <v>42</v>
      </c>
      <c r="CD82">
        <v>122.5</v>
      </c>
      <c r="CE82">
        <v>6.9</v>
      </c>
      <c r="CF82">
        <v>928</v>
      </c>
      <c r="CG82">
        <v>52</v>
      </c>
      <c r="CH82">
        <v>362</v>
      </c>
      <c r="CI82">
        <v>18</v>
      </c>
      <c r="CJ82">
        <v>41.3</v>
      </c>
      <c r="CK82">
        <v>2</v>
      </c>
      <c r="CL82">
        <v>520</v>
      </c>
      <c r="CM82">
        <v>22</v>
      </c>
      <c r="CN82">
        <v>85.5</v>
      </c>
      <c r="CO82">
        <v>3.5</v>
      </c>
      <c r="CP82">
        <v>639</v>
      </c>
      <c r="CQ82">
        <v>22</v>
      </c>
      <c r="CR82">
        <v>151.6</v>
      </c>
      <c r="CS82">
        <v>5.7</v>
      </c>
      <c r="CT82">
        <v>287</v>
      </c>
      <c r="CU82">
        <v>11</v>
      </c>
      <c r="CV82">
        <v>32</v>
      </c>
      <c r="CW82">
        <v>1.3</v>
      </c>
      <c r="CX82">
        <v>161.4</v>
      </c>
      <c r="CY82">
        <v>7.8</v>
      </c>
      <c r="CZ82">
        <v>18.420000000000002</v>
      </c>
      <c r="DA82">
        <v>0.82</v>
      </c>
      <c r="DB82">
        <v>204</v>
      </c>
      <c r="DC82">
        <v>32</v>
      </c>
      <c r="DD82">
        <v>19.2</v>
      </c>
      <c r="DE82">
        <v>4.5999999999999996</v>
      </c>
      <c r="DF82">
        <v>10.55</v>
      </c>
      <c r="DG82">
        <v>0.46</v>
      </c>
      <c r="DH82">
        <v>7.9</v>
      </c>
      <c r="DI82">
        <v>0.54</v>
      </c>
      <c r="DJ82">
        <v>8.7100000000000009</v>
      </c>
      <c r="DK82">
        <v>0.61</v>
      </c>
      <c r="DL82">
        <v>5.71</v>
      </c>
      <c r="DM82">
        <v>0.39</v>
      </c>
      <c r="DN82">
        <v>12.58</v>
      </c>
      <c r="DO82">
        <v>0.46</v>
      </c>
      <c r="DP82">
        <v>0</v>
      </c>
      <c r="DQ82">
        <v>1</v>
      </c>
      <c r="DR82">
        <v>1.149E-5</v>
      </c>
      <c r="DS82">
        <v>4.0999999999999999E-7</v>
      </c>
      <c r="DT82" s="2">
        <v>81700</v>
      </c>
      <c r="DU82" s="2">
        <v>2900</v>
      </c>
      <c r="DV82" s="2">
        <v>1286000</v>
      </c>
      <c r="DW82" s="2">
        <v>84000</v>
      </c>
      <c r="DX82">
        <v>240</v>
      </c>
      <c r="DY82">
        <v>230</v>
      </c>
      <c r="DZ82" s="2">
        <v>224000</v>
      </c>
      <c r="EA82" s="2">
        <v>12000</v>
      </c>
      <c r="EB82">
        <v>7320</v>
      </c>
      <c r="EC82">
        <v>360</v>
      </c>
      <c r="ED82" s="2">
        <v>446000</v>
      </c>
      <c r="EE82" s="2">
        <v>22000</v>
      </c>
      <c r="EF82" s="2">
        <v>59300</v>
      </c>
      <c r="EG82" s="2">
        <v>3100</v>
      </c>
      <c r="EH82" s="2">
        <v>173400</v>
      </c>
      <c r="EI82" s="2">
        <v>8900</v>
      </c>
      <c r="EJ82" s="2">
        <v>36600</v>
      </c>
      <c r="EK82" s="2">
        <v>2100</v>
      </c>
      <c r="EL82" s="2">
        <v>34700</v>
      </c>
      <c r="EM82" s="2">
        <v>2000</v>
      </c>
      <c r="EN82">
        <v>14110</v>
      </c>
      <c r="EO82">
        <v>690</v>
      </c>
      <c r="EP82">
        <v>6440</v>
      </c>
      <c r="EQ82">
        <v>320</v>
      </c>
      <c r="ER82" s="2">
        <v>25900</v>
      </c>
      <c r="ES82" s="2">
        <v>1100</v>
      </c>
      <c r="ET82" s="2">
        <v>30700</v>
      </c>
      <c r="EU82" s="2">
        <v>1300</v>
      </c>
      <c r="EV82" s="2">
        <v>49100</v>
      </c>
      <c r="EW82" s="2">
        <v>1700</v>
      </c>
      <c r="EX82" s="2">
        <v>38200</v>
      </c>
      <c r="EY82" s="2">
        <v>1400</v>
      </c>
      <c r="EZ82" s="2">
        <v>31400</v>
      </c>
      <c r="FA82" s="2">
        <v>1200</v>
      </c>
      <c r="FB82">
        <v>11020</v>
      </c>
      <c r="FC82">
        <v>450</v>
      </c>
      <c r="FD82">
        <v>12350</v>
      </c>
      <c r="FE82">
        <v>600</v>
      </c>
      <c r="FF82">
        <v>6670</v>
      </c>
      <c r="FG82">
        <v>300</v>
      </c>
      <c r="FH82">
        <v>73</v>
      </c>
      <c r="FI82">
        <v>17</v>
      </c>
      <c r="FJ82">
        <v>897</v>
      </c>
      <c r="FK82">
        <v>39</v>
      </c>
      <c r="FL82">
        <v>595</v>
      </c>
      <c r="FM82">
        <v>40</v>
      </c>
      <c r="FN82">
        <v>1580</v>
      </c>
      <c r="FO82">
        <v>110</v>
      </c>
      <c r="FP82">
        <v>1910</v>
      </c>
      <c r="FQ82">
        <v>130</v>
      </c>
      <c r="FR82">
        <v>5080</v>
      </c>
      <c r="FS82">
        <v>180</v>
      </c>
      <c r="FT82">
        <v>0</v>
      </c>
      <c r="FU82">
        <v>1</v>
      </c>
      <c r="FV82" s="120" t="s">
        <v>459</v>
      </c>
      <c r="FW82">
        <v>0</v>
      </c>
      <c r="FX82">
        <v>1.1673</v>
      </c>
      <c r="FY82">
        <v>1.0803</v>
      </c>
      <c r="FZ82">
        <v>673.91</v>
      </c>
      <c r="GA82">
        <v>0.26529999999999998</v>
      </c>
      <c r="GB82">
        <v>2.4344999999999999</v>
      </c>
      <c r="GC82">
        <v>3.5284</v>
      </c>
      <c r="GD82">
        <v>8.1435999999999995E-2</v>
      </c>
      <c r="GE82">
        <v>0.98629999999999995</v>
      </c>
      <c r="GF82">
        <v>8.2142999999999994E-2</v>
      </c>
      <c r="GG82">
        <v>0</v>
      </c>
      <c r="GH82">
        <v>0</v>
      </c>
      <c r="GI82">
        <v>6.5808000000000005E-2</v>
      </c>
      <c r="GJ82">
        <v>0.12823999999999999</v>
      </c>
      <c r="GK82">
        <v>8.6336999999999997E-2</v>
      </c>
      <c r="GL82">
        <v>0.22408</v>
      </c>
      <c r="GM82">
        <v>0.10877000000000001</v>
      </c>
      <c r="GN82">
        <v>0.14233999999999999</v>
      </c>
      <c r="GO82">
        <v>4.2271999999999997E-2</v>
      </c>
      <c r="GP82">
        <v>0.22491</v>
      </c>
      <c r="GQ82">
        <v>4.1829999999999999E-2</v>
      </c>
      <c r="GR82">
        <v>418.3</v>
      </c>
      <c r="GS82">
        <v>2.5059</v>
      </c>
      <c r="GT82">
        <v>6.4364000000000005E-2</v>
      </c>
      <c r="GU82">
        <v>9.8059999999999994E-2</v>
      </c>
      <c r="GV82">
        <v>9.7456000000000001E-2</v>
      </c>
      <c r="GW82">
        <v>0</v>
      </c>
      <c r="GX82">
        <v>8.8494000000000003E-3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</row>
    <row r="83" spans="1:263" x14ac:dyDescent="0.25">
      <c r="A83" t="s">
        <v>665</v>
      </c>
      <c r="B83" t="s">
        <v>455</v>
      </c>
      <c r="C83" t="s">
        <v>666</v>
      </c>
      <c r="D83" t="s">
        <v>457</v>
      </c>
      <c r="E83" s="1">
        <v>0.56099745370370369</v>
      </c>
      <c r="F83">
        <v>35.18</v>
      </c>
      <c r="G83" t="s">
        <v>667</v>
      </c>
      <c r="H83" s="2">
        <v>2490000</v>
      </c>
      <c r="I83" s="2">
        <v>100000</v>
      </c>
      <c r="J83" s="2">
        <v>1327000</v>
      </c>
      <c r="K83" s="2">
        <v>91000</v>
      </c>
      <c r="L83">
        <v>37060</v>
      </c>
      <c r="M83">
        <v>280</v>
      </c>
      <c r="N83" s="2">
        <v>82100</v>
      </c>
      <c r="O83" s="2">
        <v>3200</v>
      </c>
      <c r="P83" s="2">
        <v>236500</v>
      </c>
      <c r="Q83" s="2">
        <v>6000</v>
      </c>
      <c r="R83">
        <v>13050</v>
      </c>
      <c r="S83">
        <v>430</v>
      </c>
      <c r="T83" s="2">
        <v>447000</v>
      </c>
      <c r="U83" s="2">
        <v>19000</v>
      </c>
      <c r="V83" s="2">
        <v>19500</v>
      </c>
      <c r="W83" s="2">
        <v>1400</v>
      </c>
      <c r="X83" s="2">
        <v>65300</v>
      </c>
      <c r="Y83" s="2">
        <v>3600</v>
      </c>
      <c r="Z83">
        <v>13400</v>
      </c>
      <c r="AA83">
        <v>780</v>
      </c>
      <c r="AB83">
        <v>15340</v>
      </c>
      <c r="AC83">
        <v>870</v>
      </c>
      <c r="AD83">
        <v>5920</v>
      </c>
      <c r="AE83">
        <v>320</v>
      </c>
      <c r="AF83">
        <v>5860</v>
      </c>
      <c r="AG83">
        <v>300</v>
      </c>
      <c r="AH83">
        <v>11610</v>
      </c>
      <c r="AI83">
        <v>610</v>
      </c>
      <c r="AJ83">
        <v>19400</v>
      </c>
      <c r="AK83">
        <v>820</v>
      </c>
      <c r="AL83" s="2">
        <v>39400</v>
      </c>
      <c r="AM83" s="2">
        <v>1700</v>
      </c>
      <c r="AN83" s="2">
        <v>34900</v>
      </c>
      <c r="AO83" s="2">
        <v>1600</v>
      </c>
      <c r="AP83" s="2">
        <v>34900</v>
      </c>
      <c r="AQ83" s="2">
        <v>1800</v>
      </c>
      <c r="AR83">
        <v>16250</v>
      </c>
      <c r="AS83">
        <v>810</v>
      </c>
      <c r="AT83">
        <v>23200</v>
      </c>
      <c r="AU83">
        <v>990</v>
      </c>
      <c r="AV83">
        <v>13970</v>
      </c>
      <c r="AW83">
        <v>640</v>
      </c>
      <c r="AX83">
        <v>514</v>
      </c>
      <c r="AY83">
        <v>33</v>
      </c>
      <c r="AZ83">
        <v>184</v>
      </c>
      <c r="BA83">
        <v>17</v>
      </c>
      <c r="BB83">
        <v>800</v>
      </c>
      <c r="BC83">
        <v>37</v>
      </c>
      <c r="BD83">
        <v>513</v>
      </c>
      <c r="BE83">
        <v>27</v>
      </c>
      <c r="BF83">
        <v>1160</v>
      </c>
      <c r="BG83">
        <v>85</v>
      </c>
      <c r="BH83">
        <v>1211</v>
      </c>
      <c r="BI83">
        <v>87</v>
      </c>
      <c r="BJ83">
        <v>6360</v>
      </c>
      <c r="BK83">
        <v>250</v>
      </c>
      <c r="BL83">
        <v>0</v>
      </c>
      <c r="BM83">
        <v>1</v>
      </c>
      <c r="BN83" s="2">
        <v>-31700</v>
      </c>
      <c r="BO83" s="2">
        <v>2200</v>
      </c>
      <c r="BP83">
        <v>-21</v>
      </c>
      <c r="BQ83">
        <v>62</v>
      </c>
      <c r="BR83" s="2">
        <v>1095000</v>
      </c>
      <c r="BS83" s="2">
        <v>44000</v>
      </c>
      <c r="BT83">
        <v>1370</v>
      </c>
      <c r="BU83">
        <v>61</v>
      </c>
      <c r="BV83">
        <v>698</v>
      </c>
      <c r="BW83">
        <v>26</v>
      </c>
      <c r="BX83">
        <v>2860</v>
      </c>
      <c r="BY83">
        <v>120</v>
      </c>
      <c r="BZ83">
        <v>94.3</v>
      </c>
      <c r="CA83">
        <v>7</v>
      </c>
      <c r="CB83">
        <v>307</v>
      </c>
      <c r="CC83">
        <v>17</v>
      </c>
      <c r="CD83">
        <v>45</v>
      </c>
      <c r="CE83">
        <v>2.6</v>
      </c>
      <c r="CF83">
        <v>407</v>
      </c>
      <c r="CG83">
        <v>23</v>
      </c>
      <c r="CH83">
        <v>151.19999999999999</v>
      </c>
      <c r="CI83">
        <v>8.1</v>
      </c>
      <c r="CJ83">
        <v>37.5</v>
      </c>
      <c r="CK83">
        <v>1.9</v>
      </c>
      <c r="CL83">
        <v>234</v>
      </c>
      <c r="CM83">
        <v>12</v>
      </c>
      <c r="CN83">
        <v>54.2</v>
      </c>
      <c r="CO83">
        <v>2.2999999999999998</v>
      </c>
      <c r="CP83">
        <v>513</v>
      </c>
      <c r="CQ83">
        <v>22</v>
      </c>
      <c r="CR83">
        <v>136.1</v>
      </c>
      <c r="CS83">
        <v>6.3</v>
      </c>
      <c r="CT83">
        <v>317</v>
      </c>
      <c r="CU83">
        <v>16</v>
      </c>
      <c r="CV83">
        <v>47.2</v>
      </c>
      <c r="CW83">
        <v>2.2999999999999998</v>
      </c>
      <c r="CX83">
        <v>303</v>
      </c>
      <c r="CY83">
        <v>13</v>
      </c>
      <c r="CZ83">
        <v>38.700000000000003</v>
      </c>
      <c r="DA83">
        <v>1.8</v>
      </c>
      <c r="DB83">
        <v>146</v>
      </c>
      <c r="DC83">
        <v>33</v>
      </c>
      <c r="DD83">
        <v>20.399999999999999</v>
      </c>
      <c r="DE83">
        <v>4.8</v>
      </c>
      <c r="DF83">
        <v>9.2899999999999991</v>
      </c>
      <c r="DG83">
        <v>0.44</v>
      </c>
      <c r="DH83">
        <v>6.8</v>
      </c>
      <c r="DI83">
        <v>0.36</v>
      </c>
      <c r="DJ83">
        <v>6.4</v>
      </c>
      <c r="DK83">
        <v>0.47</v>
      </c>
      <c r="DL83">
        <v>3.63</v>
      </c>
      <c r="DM83">
        <v>0.26</v>
      </c>
      <c r="DN83">
        <v>15.78</v>
      </c>
      <c r="DO83">
        <v>0.62</v>
      </c>
      <c r="DP83">
        <v>0</v>
      </c>
      <c r="DQ83">
        <v>1</v>
      </c>
      <c r="DR83">
        <v>1.4579999999999999E-5</v>
      </c>
      <c r="DS83">
        <v>5.3000000000000001E-7</v>
      </c>
      <c r="DT83" s="2">
        <v>81500</v>
      </c>
      <c r="DU83" s="2">
        <v>3200</v>
      </c>
      <c r="DV83" s="2">
        <v>1289000</v>
      </c>
      <c r="DW83" s="2">
        <v>91000</v>
      </c>
      <c r="DX83">
        <v>90</v>
      </c>
      <c r="DY83">
        <v>270</v>
      </c>
      <c r="DZ83" s="2">
        <v>135800</v>
      </c>
      <c r="EA83" s="2">
        <v>6000</v>
      </c>
      <c r="EB83">
        <v>11540</v>
      </c>
      <c r="EC83">
        <v>430</v>
      </c>
      <c r="ED83" s="2">
        <v>447000</v>
      </c>
      <c r="EE83" s="2">
        <v>19000</v>
      </c>
      <c r="EF83" s="2">
        <v>19500</v>
      </c>
      <c r="EG83" s="2">
        <v>1400</v>
      </c>
      <c r="EH83" s="2">
        <v>65300</v>
      </c>
      <c r="EI83" s="2">
        <v>3600</v>
      </c>
      <c r="EJ83">
        <v>13400</v>
      </c>
      <c r="EK83">
        <v>780</v>
      </c>
      <c r="EL83">
        <v>15340</v>
      </c>
      <c r="EM83">
        <v>870</v>
      </c>
      <c r="EN83">
        <v>5920</v>
      </c>
      <c r="EO83">
        <v>320</v>
      </c>
      <c r="EP83">
        <v>5860</v>
      </c>
      <c r="EQ83">
        <v>300</v>
      </c>
      <c r="ER83">
        <v>11610</v>
      </c>
      <c r="ES83">
        <v>610</v>
      </c>
      <c r="ET83">
        <v>19400</v>
      </c>
      <c r="EU83">
        <v>820</v>
      </c>
      <c r="EV83" s="2">
        <v>39400</v>
      </c>
      <c r="EW83" s="2">
        <v>1700</v>
      </c>
      <c r="EX83" s="2">
        <v>34900</v>
      </c>
      <c r="EY83" s="2">
        <v>1600</v>
      </c>
      <c r="EZ83" s="2">
        <v>34900</v>
      </c>
      <c r="FA83" s="2">
        <v>1800</v>
      </c>
      <c r="FB83">
        <v>16250</v>
      </c>
      <c r="FC83">
        <v>810</v>
      </c>
      <c r="FD83">
        <v>23200</v>
      </c>
      <c r="FE83">
        <v>990</v>
      </c>
      <c r="FF83">
        <v>13970</v>
      </c>
      <c r="FG83">
        <v>640</v>
      </c>
      <c r="FH83">
        <v>74</v>
      </c>
      <c r="FI83">
        <v>17</v>
      </c>
      <c r="FJ83">
        <v>789</v>
      </c>
      <c r="FK83">
        <v>37</v>
      </c>
      <c r="FL83">
        <v>511</v>
      </c>
      <c r="FM83">
        <v>27</v>
      </c>
      <c r="FN83">
        <v>1159</v>
      </c>
      <c r="FO83">
        <v>85</v>
      </c>
      <c r="FP83">
        <v>1211</v>
      </c>
      <c r="FQ83">
        <v>87</v>
      </c>
      <c r="FR83">
        <v>6350</v>
      </c>
      <c r="FS83">
        <v>250</v>
      </c>
      <c r="FT83">
        <v>0</v>
      </c>
      <c r="FU83">
        <v>1</v>
      </c>
      <c r="FV83" s="120" t="s">
        <v>459</v>
      </c>
      <c r="FW83">
        <v>0</v>
      </c>
      <c r="FX83">
        <v>1.0646</v>
      </c>
      <c r="FY83">
        <v>0.96079000000000003</v>
      </c>
      <c r="FZ83">
        <v>619.88</v>
      </c>
      <c r="GA83">
        <v>0.27301999999999998</v>
      </c>
      <c r="GB83">
        <v>2.5221</v>
      </c>
      <c r="GC83">
        <v>8.9626999999999998E-2</v>
      </c>
      <c r="GD83">
        <v>0</v>
      </c>
      <c r="GE83">
        <v>6.5130999999999994E-2</v>
      </c>
      <c r="GF83">
        <v>9.4076999999999994E-2</v>
      </c>
      <c r="GG83">
        <v>0.93015999999999999</v>
      </c>
      <c r="GH83">
        <v>0.15770000000000001</v>
      </c>
      <c r="GI83">
        <v>0</v>
      </c>
      <c r="GJ83">
        <v>0.20455000000000001</v>
      </c>
      <c r="GK83">
        <v>0</v>
      </c>
      <c r="GL83">
        <v>0.18110999999999999</v>
      </c>
      <c r="GM83">
        <v>0</v>
      </c>
      <c r="GN83">
        <v>0.13822000000000001</v>
      </c>
      <c r="GO83">
        <v>2.6408000000000001E-2</v>
      </c>
      <c r="GP83">
        <v>0.15795000000000001</v>
      </c>
      <c r="GQ83">
        <v>1.8804000000000001E-2</v>
      </c>
      <c r="GR83">
        <v>188.04</v>
      </c>
      <c r="GS83">
        <v>3.1156000000000001</v>
      </c>
      <c r="GT83">
        <v>6.5947000000000006E-2</v>
      </c>
      <c r="GU83">
        <v>0.28681000000000001</v>
      </c>
      <c r="GV83">
        <v>0.13486999999999999</v>
      </c>
      <c r="GW83">
        <v>4.1199E-2</v>
      </c>
      <c r="GX83">
        <v>1.0609E-2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</row>
    <row r="84" spans="1:263" x14ac:dyDescent="0.25">
      <c r="A84" t="s">
        <v>668</v>
      </c>
      <c r="B84" t="s">
        <v>455</v>
      </c>
      <c r="C84" t="s">
        <v>669</v>
      </c>
      <c r="D84" t="s">
        <v>457</v>
      </c>
      <c r="E84" s="1">
        <v>0.56175324074074073</v>
      </c>
      <c r="F84">
        <v>40.722000000000001</v>
      </c>
      <c r="G84" t="s">
        <v>670</v>
      </c>
      <c r="H84" s="2">
        <v>2970000</v>
      </c>
      <c r="I84" s="2">
        <v>99000</v>
      </c>
      <c r="J84" s="2">
        <v>1316000</v>
      </c>
      <c r="K84" s="2">
        <v>73000</v>
      </c>
      <c r="L84">
        <v>35530</v>
      </c>
      <c r="M84">
        <v>260</v>
      </c>
      <c r="N84" s="2">
        <v>82900</v>
      </c>
      <c r="O84" s="2">
        <v>3200</v>
      </c>
      <c r="P84" s="2">
        <v>272500</v>
      </c>
      <c r="Q84" s="2">
        <v>7000</v>
      </c>
      <c r="R84">
        <v>8870</v>
      </c>
      <c r="S84">
        <v>360</v>
      </c>
      <c r="T84" s="2">
        <v>543000</v>
      </c>
      <c r="U84" s="2">
        <v>27000</v>
      </c>
      <c r="V84" s="2">
        <v>73100</v>
      </c>
      <c r="W84" s="2">
        <v>3400</v>
      </c>
      <c r="X84" s="2">
        <v>218000</v>
      </c>
      <c r="Y84" s="2">
        <v>10000</v>
      </c>
      <c r="Z84" s="2">
        <v>47100</v>
      </c>
      <c r="AA84" s="2">
        <v>2200</v>
      </c>
      <c r="AB84" s="2">
        <v>45600</v>
      </c>
      <c r="AC84" s="2">
        <v>2400</v>
      </c>
      <c r="AD84">
        <v>17380</v>
      </c>
      <c r="AE84">
        <v>780</v>
      </c>
      <c r="AF84">
        <v>8550</v>
      </c>
      <c r="AG84">
        <v>410</v>
      </c>
      <c r="AH84" s="2">
        <v>30600</v>
      </c>
      <c r="AI84" s="2">
        <v>1400</v>
      </c>
      <c r="AJ84" s="2">
        <v>39300</v>
      </c>
      <c r="AK84" s="2">
        <v>1600</v>
      </c>
      <c r="AL84" s="2">
        <v>60200</v>
      </c>
      <c r="AM84" s="2">
        <v>2400</v>
      </c>
      <c r="AN84" s="2">
        <v>45900</v>
      </c>
      <c r="AO84" s="2">
        <v>1900</v>
      </c>
      <c r="AP84" s="2">
        <v>40500</v>
      </c>
      <c r="AQ84" s="2">
        <v>1600</v>
      </c>
      <c r="AR84">
        <v>13420</v>
      </c>
      <c r="AS84">
        <v>590</v>
      </c>
      <c r="AT84">
        <v>15050</v>
      </c>
      <c r="AU84">
        <v>630</v>
      </c>
      <c r="AV84">
        <v>8040</v>
      </c>
      <c r="AW84">
        <v>350</v>
      </c>
      <c r="AX84">
        <v>680</v>
      </c>
      <c r="AY84">
        <v>31</v>
      </c>
      <c r="AZ84">
        <v>250</v>
      </c>
      <c r="BA84">
        <v>20</v>
      </c>
      <c r="BB84">
        <v>1039</v>
      </c>
      <c r="BC84">
        <v>47</v>
      </c>
      <c r="BD84">
        <v>571</v>
      </c>
      <c r="BE84">
        <v>34</v>
      </c>
      <c r="BF84">
        <v>1306</v>
      </c>
      <c r="BG84">
        <v>89</v>
      </c>
      <c r="BH84">
        <v>4700</v>
      </c>
      <c r="BI84">
        <v>210</v>
      </c>
      <c r="BJ84">
        <v>10590</v>
      </c>
      <c r="BK84">
        <v>350</v>
      </c>
      <c r="BL84">
        <v>0</v>
      </c>
      <c r="BM84">
        <v>1</v>
      </c>
      <c r="BN84" s="2">
        <v>-32800</v>
      </c>
      <c r="BO84" s="2">
        <v>1800</v>
      </c>
      <c r="BP84">
        <v>-153</v>
      </c>
      <c r="BQ84">
        <v>67</v>
      </c>
      <c r="BR84" s="2">
        <v>1113000</v>
      </c>
      <c r="BS84" s="2">
        <v>43000</v>
      </c>
      <c r="BT84">
        <v>1718</v>
      </c>
      <c r="BU84">
        <v>70</v>
      </c>
      <c r="BV84">
        <v>449</v>
      </c>
      <c r="BW84">
        <v>22</v>
      </c>
      <c r="BX84">
        <v>3490</v>
      </c>
      <c r="BY84">
        <v>170</v>
      </c>
      <c r="BZ84">
        <v>355</v>
      </c>
      <c r="CA84">
        <v>17</v>
      </c>
      <c r="CB84">
        <v>1031</v>
      </c>
      <c r="CC84">
        <v>49</v>
      </c>
      <c r="CD84">
        <v>158.4</v>
      </c>
      <c r="CE84">
        <v>7.5</v>
      </c>
      <c r="CF84">
        <v>1200</v>
      </c>
      <c r="CG84">
        <v>64</v>
      </c>
      <c r="CH84">
        <v>441</v>
      </c>
      <c r="CI84">
        <v>20</v>
      </c>
      <c r="CJ84">
        <v>54.6</v>
      </c>
      <c r="CK84">
        <v>2.6</v>
      </c>
      <c r="CL84">
        <v>618</v>
      </c>
      <c r="CM84">
        <v>27</v>
      </c>
      <c r="CN84">
        <v>110.1</v>
      </c>
      <c r="CO84">
        <v>4.4000000000000004</v>
      </c>
      <c r="CP84">
        <v>784</v>
      </c>
      <c r="CQ84">
        <v>32</v>
      </c>
      <c r="CR84">
        <v>175.9</v>
      </c>
      <c r="CS84">
        <v>7.2</v>
      </c>
      <c r="CT84">
        <v>366</v>
      </c>
      <c r="CU84">
        <v>14</v>
      </c>
      <c r="CV84">
        <v>39.1</v>
      </c>
      <c r="CW84">
        <v>1.7</v>
      </c>
      <c r="CX84">
        <v>196.7</v>
      </c>
      <c r="CY84">
        <v>8.1999999999999993</v>
      </c>
      <c r="CZ84">
        <v>22.3</v>
      </c>
      <c r="DA84">
        <v>0.97</v>
      </c>
      <c r="DB84">
        <v>311</v>
      </c>
      <c r="DC84">
        <v>31</v>
      </c>
      <c r="DD84">
        <v>37.5</v>
      </c>
      <c r="DE84">
        <v>5.2</v>
      </c>
      <c r="DF84">
        <v>12.11</v>
      </c>
      <c r="DG84">
        <v>0.55000000000000004</v>
      </c>
      <c r="DH84">
        <v>7.6</v>
      </c>
      <c r="DI84">
        <v>0.45</v>
      </c>
      <c r="DJ84">
        <v>7.22</v>
      </c>
      <c r="DK84">
        <v>0.49</v>
      </c>
      <c r="DL84">
        <v>14.11</v>
      </c>
      <c r="DM84">
        <v>0.63</v>
      </c>
      <c r="DN84">
        <v>26.37</v>
      </c>
      <c r="DO84">
        <v>0.87</v>
      </c>
      <c r="DP84">
        <v>1.2</v>
      </c>
      <c r="DQ84">
        <v>1.6</v>
      </c>
      <c r="DR84">
        <v>2.3810000000000001E-5</v>
      </c>
      <c r="DS84">
        <v>7.0999999999999998E-7</v>
      </c>
      <c r="DT84" s="2">
        <v>82300</v>
      </c>
      <c r="DU84" s="2">
        <v>3200</v>
      </c>
      <c r="DV84" s="2">
        <v>1278000</v>
      </c>
      <c r="DW84" s="2">
        <v>73000</v>
      </c>
      <c r="DX84">
        <v>600</v>
      </c>
      <c r="DY84">
        <v>260</v>
      </c>
      <c r="DZ84" s="2">
        <v>171200</v>
      </c>
      <c r="EA84" s="2">
        <v>7000</v>
      </c>
      <c r="EB84">
        <v>7360</v>
      </c>
      <c r="EC84">
        <v>360</v>
      </c>
      <c r="ED84" s="2">
        <v>543000</v>
      </c>
      <c r="EE84" s="2">
        <v>27000</v>
      </c>
      <c r="EF84" s="2">
        <v>73100</v>
      </c>
      <c r="EG84" s="2">
        <v>3400</v>
      </c>
      <c r="EH84" s="2">
        <v>218000</v>
      </c>
      <c r="EI84" s="2">
        <v>10000</v>
      </c>
      <c r="EJ84" s="2">
        <v>47100</v>
      </c>
      <c r="EK84" s="2">
        <v>2200</v>
      </c>
      <c r="EL84" s="2">
        <v>45600</v>
      </c>
      <c r="EM84" s="2">
        <v>2400</v>
      </c>
      <c r="EN84">
        <v>17380</v>
      </c>
      <c r="EO84">
        <v>780</v>
      </c>
      <c r="EP84">
        <v>8550</v>
      </c>
      <c r="EQ84">
        <v>410</v>
      </c>
      <c r="ER84" s="2">
        <v>30600</v>
      </c>
      <c r="ES84" s="2">
        <v>1400</v>
      </c>
      <c r="ET84" s="2">
        <v>39300</v>
      </c>
      <c r="EU84" s="2">
        <v>1600</v>
      </c>
      <c r="EV84" s="2">
        <v>60200</v>
      </c>
      <c r="EW84" s="2">
        <v>2400</v>
      </c>
      <c r="EX84" s="2">
        <v>45900</v>
      </c>
      <c r="EY84" s="2">
        <v>1900</v>
      </c>
      <c r="EZ84" s="2">
        <v>40500</v>
      </c>
      <c r="FA84" s="2">
        <v>1600</v>
      </c>
      <c r="FB84">
        <v>13420</v>
      </c>
      <c r="FC84">
        <v>590</v>
      </c>
      <c r="FD84">
        <v>15050</v>
      </c>
      <c r="FE84">
        <v>630</v>
      </c>
      <c r="FF84">
        <v>8040</v>
      </c>
      <c r="FG84">
        <v>350</v>
      </c>
      <c r="FH84">
        <v>140</v>
      </c>
      <c r="FI84">
        <v>20</v>
      </c>
      <c r="FJ84">
        <v>1028</v>
      </c>
      <c r="FK84">
        <v>47</v>
      </c>
      <c r="FL84">
        <v>569</v>
      </c>
      <c r="FM84">
        <v>34</v>
      </c>
      <c r="FN84">
        <v>1305</v>
      </c>
      <c r="FO84">
        <v>89</v>
      </c>
      <c r="FP84">
        <v>4700</v>
      </c>
      <c r="FQ84">
        <v>210</v>
      </c>
      <c r="FR84">
        <v>10590</v>
      </c>
      <c r="FS84">
        <v>350</v>
      </c>
      <c r="FT84">
        <v>0</v>
      </c>
      <c r="FU84">
        <v>1</v>
      </c>
      <c r="FV84" s="120" t="s">
        <v>459</v>
      </c>
      <c r="FW84">
        <v>0</v>
      </c>
      <c r="FX84">
        <v>1.0268999999999999</v>
      </c>
      <c r="FY84">
        <v>0.93166000000000004</v>
      </c>
      <c r="FZ84">
        <v>602.01</v>
      </c>
      <c r="GA84">
        <v>0.26339000000000001</v>
      </c>
      <c r="GB84">
        <v>2.4419</v>
      </c>
      <c r="GC84">
        <v>8.7173E-2</v>
      </c>
      <c r="GD84">
        <v>0</v>
      </c>
      <c r="GE84">
        <v>6.3346E-2</v>
      </c>
      <c r="GF84">
        <v>9.1443999999999998E-2</v>
      </c>
      <c r="GG84">
        <v>0.90468000000000004</v>
      </c>
      <c r="GH84">
        <v>0.15337000000000001</v>
      </c>
      <c r="GI84">
        <v>0</v>
      </c>
      <c r="GJ84">
        <v>0.19916</v>
      </c>
      <c r="GK84">
        <v>0</v>
      </c>
      <c r="GL84">
        <v>0.17660999999999999</v>
      </c>
      <c r="GM84">
        <v>0</v>
      </c>
      <c r="GN84">
        <v>0.13441</v>
      </c>
      <c r="GO84">
        <v>2.5673000000000001E-2</v>
      </c>
      <c r="GP84">
        <v>0.15348999999999999</v>
      </c>
      <c r="GQ84">
        <v>1.8291000000000002E-2</v>
      </c>
      <c r="GR84">
        <v>182.91</v>
      </c>
      <c r="GS84">
        <v>3.0171999999999999</v>
      </c>
      <c r="GT84">
        <v>6.3994999999999996E-2</v>
      </c>
      <c r="GU84">
        <v>0.27840999999999999</v>
      </c>
      <c r="GV84">
        <v>0.13088</v>
      </c>
      <c r="GW84">
        <v>4.0039999999999999E-2</v>
      </c>
      <c r="GX84">
        <v>1.0305E-2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</row>
    <row r="85" spans="1:263" x14ac:dyDescent="0.25">
      <c r="A85" t="s">
        <v>671</v>
      </c>
      <c r="B85" t="s">
        <v>455</v>
      </c>
      <c r="C85" t="s">
        <v>672</v>
      </c>
      <c r="D85" t="s">
        <v>457</v>
      </c>
      <c r="E85" s="1">
        <v>0.56260949074074074</v>
      </c>
      <c r="F85">
        <v>36.625999999999998</v>
      </c>
      <c r="G85" t="s">
        <v>673</v>
      </c>
      <c r="H85" s="2">
        <v>3100000</v>
      </c>
      <c r="I85" s="2">
        <v>110000</v>
      </c>
      <c r="J85" s="2">
        <v>1458000</v>
      </c>
      <c r="K85" s="2">
        <v>99000</v>
      </c>
      <c r="L85">
        <v>35170</v>
      </c>
      <c r="M85">
        <v>190</v>
      </c>
      <c r="N85" s="2">
        <v>92000</v>
      </c>
      <c r="O85" s="2">
        <v>5200</v>
      </c>
      <c r="P85" s="2">
        <v>336000</v>
      </c>
      <c r="Q85" s="2">
        <v>14000</v>
      </c>
      <c r="R85">
        <v>9110</v>
      </c>
      <c r="S85">
        <v>530</v>
      </c>
      <c r="T85" s="2">
        <v>530000</v>
      </c>
      <c r="U85" s="2">
        <v>30000</v>
      </c>
      <c r="V85" s="2">
        <v>53900</v>
      </c>
      <c r="W85" s="2">
        <v>3500</v>
      </c>
      <c r="X85" s="2">
        <v>164000</v>
      </c>
      <c r="Y85" s="2">
        <v>11000</v>
      </c>
      <c r="Z85" s="2">
        <v>35100</v>
      </c>
      <c r="AA85" s="2">
        <v>2400</v>
      </c>
      <c r="AB85" s="2">
        <v>34300</v>
      </c>
      <c r="AC85" s="2">
        <v>2100</v>
      </c>
      <c r="AD85" s="2">
        <v>14600</v>
      </c>
      <c r="AE85" s="2">
        <v>1000</v>
      </c>
      <c r="AF85">
        <v>7770</v>
      </c>
      <c r="AG85">
        <v>470</v>
      </c>
      <c r="AH85" s="2">
        <v>27000</v>
      </c>
      <c r="AI85" s="2">
        <v>1500</v>
      </c>
      <c r="AJ85" s="2">
        <v>34300</v>
      </c>
      <c r="AK85" s="2">
        <v>2100</v>
      </c>
      <c r="AL85" s="2">
        <v>55800</v>
      </c>
      <c r="AM85" s="2">
        <v>3400</v>
      </c>
      <c r="AN85" s="2">
        <v>45100</v>
      </c>
      <c r="AO85" s="2">
        <v>2400</v>
      </c>
      <c r="AP85" s="2">
        <v>39100</v>
      </c>
      <c r="AQ85" s="2">
        <v>2400</v>
      </c>
      <c r="AR85">
        <v>13520</v>
      </c>
      <c r="AS85">
        <v>850</v>
      </c>
      <c r="AT85">
        <v>14870</v>
      </c>
      <c r="AU85">
        <v>970</v>
      </c>
      <c r="AV85">
        <v>8470</v>
      </c>
      <c r="AW85">
        <v>550</v>
      </c>
      <c r="AX85">
        <v>938</v>
      </c>
      <c r="AY85">
        <v>39</v>
      </c>
      <c r="AZ85">
        <v>311</v>
      </c>
      <c r="BA85">
        <v>26</v>
      </c>
      <c r="BB85">
        <v>1004</v>
      </c>
      <c r="BC85">
        <v>57</v>
      </c>
      <c r="BD85">
        <v>607</v>
      </c>
      <c r="BE85">
        <v>46</v>
      </c>
      <c r="BF85">
        <v>1440</v>
      </c>
      <c r="BG85">
        <v>110</v>
      </c>
      <c r="BH85">
        <v>1720</v>
      </c>
      <c r="BI85">
        <v>120</v>
      </c>
      <c r="BJ85">
        <v>7270</v>
      </c>
      <c r="BK85">
        <v>350</v>
      </c>
      <c r="BL85">
        <v>0</v>
      </c>
      <c r="BM85">
        <v>1</v>
      </c>
      <c r="BN85" s="2">
        <v>-38900</v>
      </c>
      <c r="BO85" s="2">
        <v>2700</v>
      </c>
      <c r="BP85">
        <v>-158</v>
      </c>
      <c r="BQ85">
        <v>55</v>
      </c>
      <c r="BR85" s="2">
        <v>1245000</v>
      </c>
      <c r="BS85" s="2">
        <v>71000</v>
      </c>
      <c r="BT85">
        <v>2330</v>
      </c>
      <c r="BU85">
        <v>140</v>
      </c>
      <c r="BV85">
        <v>472</v>
      </c>
      <c r="BW85">
        <v>32</v>
      </c>
      <c r="BX85">
        <v>3440</v>
      </c>
      <c r="BY85">
        <v>190</v>
      </c>
      <c r="BZ85">
        <v>264</v>
      </c>
      <c r="CA85">
        <v>17</v>
      </c>
      <c r="CB85">
        <v>782</v>
      </c>
      <c r="CC85">
        <v>53</v>
      </c>
      <c r="CD85">
        <v>119</v>
      </c>
      <c r="CE85">
        <v>8.1999999999999993</v>
      </c>
      <c r="CF85">
        <v>894</v>
      </c>
      <c r="CG85">
        <v>54</v>
      </c>
      <c r="CH85">
        <v>370</v>
      </c>
      <c r="CI85">
        <v>26</v>
      </c>
      <c r="CJ85">
        <v>49.9</v>
      </c>
      <c r="CK85">
        <v>2.9</v>
      </c>
      <c r="CL85">
        <v>542</v>
      </c>
      <c r="CM85">
        <v>29</v>
      </c>
      <c r="CN85">
        <v>97.2</v>
      </c>
      <c r="CO85">
        <v>5.9</v>
      </c>
      <c r="CP85">
        <v>726</v>
      </c>
      <c r="CQ85">
        <v>45</v>
      </c>
      <c r="CR85">
        <v>169</v>
      </c>
      <c r="CS85">
        <v>9.1999999999999993</v>
      </c>
      <c r="CT85">
        <v>351</v>
      </c>
      <c r="CU85">
        <v>22</v>
      </c>
      <c r="CV85">
        <v>39.4</v>
      </c>
      <c r="CW85">
        <v>2.5</v>
      </c>
      <c r="CX85">
        <v>192</v>
      </c>
      <c r="CY85">
        <v>12</v>
      </c>
      <c r="CZ85">
        <v>23.3</v>
      </c>
      <c r="DA85">
        <v>1.5</v>
      </c>
      <c r="DB85">
        <v>562</v>
      </c>
      <c r="DC85">
        <v>39</v>
      </c>
      <c r="DD85">
        <v>54.4</v>
      </c>
      <c r="DE85">
        <v>6.9</v>
      </c>
      <c r="DF85">
        <v>11.63</v>
      </c>
      <c r="DG85">
        <v>0.66</v>
      </c>
      <c r="DH85">
        <v>8.16</v>
      </c>
      <c r="DI85">
        <v>0.61</v>
      </c>
      <c r="DJ85">
        <v>8.01</v>
      </c>
      <c r="DK85">
        <v>0.63</v>
      </c>
      <c r="DL85">
        <v>5.22</v>
      </c>
      <c r="DM85">
        <v>0.36</v>
      </c>
      <c r="DN85">
        <v>18.25</v>
      </c>
      <c r="DO85">
        <v>0.82</v>
      </c>
      <c r="DP85">
        <v>0</v>
      </c>
      <c r="DQ85">
        <v>1</v>
      </c>
      <c r="DR85">
        <v>1.4739999999999999E-5</v>
      </c>
      <c r="DS85">
        <v>8.0999999999999997E-7</v>
      </c>
      <c r="DT85" s="2">
        <v>91400</v>
      </c>
      <c r="DU85" s="2">
        <v>5200</v>
      </c>
      <c r="DV85" s="2">
        <v>1428000</v>
      </c>
      <c r="DW85" s="2">
        <v>99000</v>
      </c>
      <c r="DX85">
        <v>540</v>
      </c>
      <c r="DY85">
        <v>190</v>
      </c>
      <c r="DZ85" s="2">
        <v>234000</v>
      </c>
      <c r="EA85" s="2">
        <v>14000</v>
      </c>
      <c r="EB85">
        <v>7660</v>
      </c>
      <c r="EC85">
        <v>520</v>
      </c>
      <c r="ED85" s="2">
        <v>533000</v>
      </c>
      <c r="EE85" s="2">
        <v>30000</v>
      </c>
      <c r="EF85" s="2">
        <v>54300</v>
      </c>
      <c r="EG85" s="2">
        <v>3500</v>
      </c>
      <c r="EH85" s="2">
        <v>165000</v>
      </c>
      <c r="EI85" s="2">
        <v>11000</v>
      </c>
      <c r="EJ85" s="2">
        <v>35300</v>
      </c>
      <c r="EK85" s="2">
        <v>2400</v>
      </c>
      <c r="EL85" s="2">
        <v>34500</v>
      </c>
      <c r="EM85" s="2">
        <v>2100</v>
      </c>
      <c r="EN85" s="2">
        <v>14700</v>
      </c>
      <c r="EO85" s="2">
        <v>1000</v>
      </c>
      <c r="EP85">
        <v>7840</v>
      </c>
      <c r="EQ85">
        <v>460</v>
      </c>
      <c r="ER85" s="2">
        <v>26700</v>
      </c>
      <c r="ES85" s="2">
        <v>1400</v>
      </c>
      <c r="ET85" s="2">
        <v>34600</v>
      </c>
      <c r="EU85" s="2">
        <v>2100</v>
      </c>
      <c r="EV85" s="2">
        <v>55800</v>
      </c>
      <c r="EW85" s="2">
        <v>3400</v>
      </c>
      <c r="EX85" s="2">
        <v>45100</v>
      </c>
      <c r="EY85" s="2">
        <v>2400</v>
      </c>
      <c r="EZ85" s="2">
        <v>39100</v>
      </c>
      <c r="FA85" s="2">
        <v>2400</v>
      </c>
      <c r="FB85">
        <v>13520</v>
      </c>
      <c r="FC85">
        <v>850</v>
      </c>
      <c r="FD85">
        <v>14730</v>
      </c>
      <c r="FE85">
        <v>940</v>
      </c>
      <c r="FF85">
        <v>8390</v>
      </c>
      <c r="FG85">
        <v>530</v>
      </c>
      <c r="FH85">
        <v>203</v>
      </c>
      <c r="FI85">
        <v>26</v>
      </c>
      <c r="FJ85">
        <v>985</v>
      </c>
      <c r="FK85">
        <v>56</v>
      </c>
      <c r="FL85">
        <v>610</v>
      </c>
      <c r="FM85">
        <v>46</v>
      </c>
      <c r="FN85">
        <v>1450</v>
      </c>
      <c r="FO85">
        <v>110</v>
      </c>
      <c r="FP85">
        <v>1730</v>
      </c>
      <c r="FQ85">
        <v>120</v>
      </c>
      <c r="FR85">
        <v>7310</v>
      </c>
      <c r="FS85">
        <v>330</v>
      </c>
      <c r="FT85">
        <v>0</v>
      </c>
      <c r="FU85">
        <v>1</v>
      </c>
      <c r="FV85" s="120" t="s">
        <v>459</v>
      </c>
      <c r="FW85">
        <v>0</v>
      </c>
      <c r="FX85">
        <v>0.94979000000000002</v>
      </c>
      <c r="FY85">
        <v>1.0940000000000001</v>
      </c>
      <c r="FZ85">
        <v>500.54</v>
      </c>
      <c r="GA85">
        <v>0.32833000000000001</v>
      </c>
      <c r="GB85">
        <v>2.4306999999999999</v>
      </c>
      <c r="GC85">
        <v>0.26595000000000002</v>
      </c>
      <c r="GD85">
        <v>9.0670000000000001E-2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0.20022999999999999</v>
      </c>
      <c r="GK85">
        <v>0</v>
      </c>
      <c r="GL85">
        <v>0.24524000000000001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2.3523999999999998</v>
      </c>
      <c r="GT85">
        <v>7.0411000000000001E-2</v>
      </c>
      <c r="GU85">
        <v>0.10154000000000001</v>
      </c>
      <c r="GV85">
        <v>0.12870999999999999</v>
      </c>
      <c r="GW85">
        <v>0</v>
      </c>
      <c r="GX85">
        <v>5.6741999999999999E-3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</row>
    <row r="86" spans="1:263" x14ac:dyDescent="0.25">
      <c r="A86" t="s">
        <v>674</v>
      </c>
      <c r="B86" t="s">
        <v>455</v>
      </c>
      <c r="C86" t="s">
        <v>675</v>
      </c>
      <c r="D86" t="s">
        <v>457</v>
      </c>
      <c r="E86" s="1">
        <v>0.56338888888888883</v>
      </c>
      <c r="F86">
        <v>39.999000000000002</v>
      </c>
      <c r="G86" t="s">
        <v>676</v>
      </c>
      <c r="H86" s="2">
        <v>3530000</v>
      </c>
      <c r="I86" s="2">
        <v>150000</v>
      </c>
      <c r="J86" s="2">
        <v>1490000</v>
      </c>
      <c r="K86" s="2">
        <v>98000</v>
      </c>
      <c r="L86">
        <v>33500</v>
      </c>
      <c r="M86">
        <v>260</v>
      </c>
      <c r="N86" s="2">
        <v>90200</v>
      </c>
      <c r="O86" s="2">
        <v>4500</v>
      </c>
      <c r="P86" s="2">
        <v>352000</v>
      </c>
      <c r="Q86" s="2">
        <v>15000</v>
      </c>
      <c r="R86">
        <v>9610</v>
      </c>
      <c r="S86">
        <v>440</v>
      </c>
      <c r="T86" s="2">
        <v>676000</v>
      </c>
      <c r="U86" s="2">
        <v>38000</v>
      </c>
      <c r="V86" s="2">
        <v>77600</v>
      </c>
      <c r="W86" s="2">
        <v>4700</v>
      </c>
      <c r="X86" s="2">
        <v>257000</v>
      </c>
      <c r="Y86" s="2">
        <v>16000</v>
      </c>
      <c r="Z86" s="2">
        <v>58100</v>
      </c>
      <c r="AA86" s="2">
        <v>3600</v>
      </c>
      <c r="AB86" s="2">
        <v>57700</v>
      </c>
      <c r="AC86" s="2">
        <v>3800</v>
      </c>
      <c r="AD86" s="2">
        <v>22900</v>
      </c>
      <c r="AE86" s="2">
        <v>1300</v>
      </c>
      <c r="AF86">
        <v>7870</v>
      </c>
      <c r="AG86">
        <v>420</v>
      </c>
      <c r="AH86" s="2">
        <v>40300</v>
      </c>
      <c r="AI86" s="2">
        <v>2300</v>
      </c>
      <c r="AJ86" s="2">
        <v>53900</v>
      </c>
      <c r="AK86" s="2">
        <v>2700</v>
      </c>
      <c r="AL86" s="2">
        <v>79000</v>
      </c>
      <c r="AM86" s="2">
        <v>4000</v>
      </c>
      <c r="AN86" s="2">
        <v>60700</v>
      </c>
      <c r="AO86" s="2">
        <v>2900</v>
      </c>
      <c r="AP86" s="2">
        <v>47000</v>
      </c>
      <c r="AQ86" s="2">
        <v>2500</v>
      </c>
      <c r="AR86">
        <v>16090</v>
      </c>
      <c r="AS86">
        <v>900</v>
      </c>
      <c r="AT86">
        <v>16990</v>
      </c>
      <c r="AU86">
        <v>960</v>
      </c>
      <c r="AV86">
        <v>9530</v>
      </c>
      <c r="AW86">
        <v>510</v>
      </c>
      <c r="AX86">
        <v>674</v>
      </c>
      <c r="AY86">
        <v>33</v>
      </c>
      <c r="AZ86">
        <v>240</v>
      </c>
      <c r="BA86">
        <v>20</v>
      </c>
      <c r="BB86">
        <v>1271</v>
      </c>
      <c r="BC86">
        <v>59</v>
      </c>
      <c r="BD86">
        <v>622</v>
      </c>
      <c r="BE86">
        <v>40</v>
      </c>
      <c r="BF86">
        <v>1570</v>
      </c>
      <c r="BG86">
        <v>120</v>
      </c>
      <c r="BH86">
        <v>4810</v>
      </c>
      <c r="BI86">
        <v>280</v>
      </c>
      <c r="BJ86">
        <v>14020</v>
      </c>
      <c r="BK86">
        <v>740</v>
      </c>
      <c r="BL86">
        <v>6.3</v>
      </c>
      <c r="BM86">
        <v>2.9</v>
      </c>
      <c r="BN86" s="2">
        <v>-42600</v>
      </c>
      <c r="BO86" s="2">
        <v>2800</v>
      </c>
      <c r="BP86">
        <v>-82</v>
      </c>
      <c r="BQ86">
        <v>80</v>
      </c>
      <c r="BR86" s="2">
        <v>1228000</v>
      </c>
      <c r="BS86" s="2">
        <v>61000</v>
      </c>
      <c r="BT86">
        <v>2480</v>
      </c>
      <c r="BU86">
        <v>150</v>
      </c>
      <c r="BV86">
        <v>503</v>
      </c>
      <c r="BW86">
        <v>27</v>
      </c>
      <c r="BX86">
        <v>4390</v>
      </c>
      <c r="BY86">
        <v>240</v>
      </c>
      <c r="BZ86">
        <v>379</v>
      </c>
      <c r="CA86">
        <v>23</v>
      </c>
      <c r="CB86">
        <v>1218</v>
      </c>
      <c r="CC86">
        <v>74</v>
      </c>
      <c r="CD86">
        <v>196</v>
      </c>
      <c r="CE86">
        <v>12</v>
      </c>
      <c r="CF86">
        <v>1469</v>
      </c>
      <c r="CG86">
        <v>97</v>
      </c>
      <c r="CH86">
        <v>573</v>
      </c>
      <c r="CI86">
        <v>32</v>
      </c>
      <c r="CJ86">
        <v>49.8</v>
      </c>
      <c r="CK86">
        <v>2.6</v>
      </c>
      <c r="CL86">
        <v>821</v>
      </c>
      <c r="CM86">
        <v>47</v>
      </c>
      <c r="CN86">
        <v>151.9</v>
      </c>
      <c r="CO86">
        <v>7.6</v>
      </c>
      <c r="CP86">
        <v>1028</v>
      </c>
      <c r="CQ86">
        <v>52</v>
      </c>
      <c r="CR86">
        <v>222</v>
      </c>
      <c r="CS86">
        <v>11</v>
      </c>
      <c r="CT86">
        <v>419</v>
      </c>
      <c r="CU86">
        <v>23</v>
      </c>
      <c r="CV86">
        <v>46.8</v>
      </c>
      <c r="CW86">
        <v>2.6</v>
      </c>
      <c r="CX86">
        <v>222</v>
      </c>
      <c r="CY86">
        <v>13</v>
      </c>
      <c r="CZ86">
        <v>26.5</v>
      </c>
      <c r="DA86">
        <v>1.4</v>
      </c>
      <c r="DB86">
        <v>292</v>
      </c>
      <c r="DC86">
        <v>33</v>
      </c>
      <c r="DD86">
        <v>35.200000000000003</v>
      </c>
      <c r="DE86">
        <v>5.4</v>
      </c>
      <c r="DF86">
        <v>14.89</v>
      </c>
      <c r="DG86">
        <v>0.7</v>
      </c>
      <c r="DH86">
        <v>8.32</v>
      </c>
      <c r="DI86">
        <v>0.54</v>
      </c>
      <c r="DJ86">
        <v>8.6999999999999993</v>
      </c>
      <c r="DK86">
        <v>0.67</v>
      </c>
      <c r="DL86">
        <v>14.52</v>
      </c>
      <c r="DM86">
        <v>0.86</v>
      </c>
      <c r="DN86">
        <v>35.1</v>
      </c>
      <c r="DO86">
        <v>1.8</v>
      </c>
      <c r="DP86">
        <v>9.3000000000000007</v>
      </c>
      <c r="DQ86">
        <v>4.2</v>
      </c>
      <c r="DR86">
        <v>2.8200000000000001E-5</v>
      </c>
      <c r="DS86">
        <v>1.3999999999999999E-6</v>
      </c>
      <c r="DT86" s="2">
        <v>89500</v>
      </c>
      <c r="DU86" s="2">
        <v>4500</v>
      </c>
      <c r="DV86" s="2">
        <v>1453000</v>
      </c>
      <c r="DW86" s="2">
        <v>98000</v>
      </c>
      <c r="DX86">
        <v>250</v>
      </c>
      <c r="DY86">
        <v>240</v>
      </c>
      <c r="DZ86" s="2">
        <v>249000</v>
      </c>
      <c r="EA86" s="2">
        <v>15000</v>
      </c>
      <c r="EB86">
        <v>8080</v>
      </c>
      <c r="EC86">
        <v>440</v>
      </c>
      <c r="ED86" s="2">
        <v>676000</v>
      </c>
      <c r="EE86" s="2">
        <v>38000</v>
      </c>
      <c r="EF86" s="2">
        <v>77600</v>
      </c>
      <c r="EG86" s="2">
        <v>4700</v>
      </c>
      <c r="EH86" s="2">
        <v>257000</v>
      </c>
      <c r="EI86" s="2">
        <v>16000</v>
      </c>
      <c r="EJ86" s="2">
        <v>58100</v>
      </c>
      <c r="EK86" s="2">
        <v>3600</v>
      </c>
      <c r="EL86" s="2">
        <v>57700</v>
      </c>
      <c r="EM86" s="2">
        <v>3800</v>
      </c>
      <c r="EN86" s="2">
        <v>22900</v>
      </c>
      <c r="EO86" s="2">
        <v>1300</v>
      </c>
      <c r="EP86">
        <v>7870</v>
      </c>
      <c r="EQ86">
        <v>420</v>
      </c>
      <c r="ER86" s="2">
        <v>40300</v>
      </c>
      <c r="ES86" s="2">
        <v>2300</v>
      </c>
      <c r="ET86" s="2">
        <v>53900</v>
      </c>
      <c r="EU86" s="2">
        <v>2700</v>
      </c>
      <c r="EV86" s="2">
        <v>79000</v>
      </c>
      <c r="EW86" s="2">
        <v>4000</v>
      </c>
      <c r="EX86" s="2">
        <v>60700</v>
      </c>
      <c r="EY86" s="2">
        <v>2900</v>
      </c>
      <c r="EZ86" s="2">
        <v>47000</v>
      </c>
      <c r="FA86" s="2">
        <v>2500</v>
      </c>
      <c r="FB86">
        <v>16090</v>
      </c>
      <c r="FC86">
        <v>900</v>
      </c>
      <c r="FD86">
        <v>16990</v>
      </c>
      <c r="FE86">
        <v>960</v>
      </c>
      <c r="FF86">
        <v>9530</v>
      </c>
      <c r="FG86">
        <v>510</v>
      </c>
      <c r="FH86">
        <v>132</v>
      </c>
      <c r="FI86">
        <v>20</v>
      </c>
      <c r="FJ86">
        <v>1260</v>
      </c>
      <c r="FK86">
        <v>59</v>
      </c>
      <c r="FL86">
        <v>621</v>
      </c>
      <c r="FM86">
        <v>40</v>
      </c>
      <c r="FN86">
        <v>1570</v>
      </c>
      <c r="FO86">
        <v>120</v>
      </c>
      <c r="FP86">
        <v>4810</v>
      </c>
      <c r="FQ86">
        <v>280</v>
      </c>
      <c r="FR86">
        <v>14020</v>
      </c>
      <c r="FS86">
        <v>740</v>
      </c>
      <c r="FT86">
        <v>6.3</v>
      </c>
      <c r="FU86">
        <v>2.9</v>
      </c>
      <c r="FV86" s="120" t="s">
        <v>459</v>
      </c>
      <c r="FW86">
        <v>0</v>
      </c>
      <c r="FX86">
        <v>0.74531000000000003</v>
      </c>
      <c r="FY86">
        <v>0.84579000000000004</v>
      </c>
      <c r="FZ86">
        <v>470.94</v>
      </c>
      <c r="GA86">
        <v>0.23377000000000001</v>
      </c>
      <c r="GB86">
        <v>1.7968999999999999</v>
      </c>
      <c r="GC86">
        <v>0.15529999999999999</v>
      </c>
      <c r="GD86">
        <v>5.7831E-2</v>
      </c>
      <c r="GE86">
        <v>0.12452000000000001</v>
      </c>
      <c r="GF86">
        <v>5.6568E-2</v>
      </c>
      <c r="GG86">
        <v>0</v>
      </c>
      <c r="GH86">
        <v>0.1366</v>
      </c>
      <c r="GI86">
        <v>0</v>
      </c>
      <c r="GJ86">
        <v>0</v>
      </c>
      <c r="GK86">
        <v>1.6461E-2</v>
      </c>
      <c r="GL86">
        <v>0.21542</v>
      </c>
      <c r="GM86">
        <v>1.7010999999999998E-2</v>
      </c>
      <c r="GN86">
        <v>5.0266999999999999E-2</v>
      </c>
      <c r="GO86">
        <v>0</v>
      </c>
      <c r="GP86">
        <v>6.8556000000000006E-2</v>
      </c>
      <c r="GQ86">
        <v>3.2592999999999997E-2</v>
      </c>
      <c r="GR86">
        <v>325.93</v>
      </c>
      <c r="GS86">
        <v>3.1613000000000002</v>
      </c>
      <c r="GT86">
        <v>5.9992999999999998E-2</v>
      </c>
      <c r="GU86">
        <v>6.2473000000000001E-2</v>
      </c>
      <c r="GV86">
        <v>0.10773000000000001</v>
      </c>
      <c r="GW86">
        <v>0</v>
      </c>
      <c r="GX86">
        <v>6.0584999999999996E-3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</row>
    <row r="87" spans="1:263" x14ac:dyDescent="0.25">
      <c r="A87" t="s">
        <v>677</v>
      </c>
      <c r="B87" t="s">
        <v>455</v>
      </c>
      <c r="C87" t="s">
        <v>678</v>
      </c>
      <c r="D87" t="s">
        <v>457</v>
      </c>
      <c r="E87" s="1">
        <v>0.5641976851851852</v>
      </c>
      <c r="F87">
        <v>40.24</v>
      </c>
      <c r="G87" t="s">
        <v>679</v>
      </c>
      <c r="H87" s="2">
        <v>3290000</v>
      </c>
      <c r="I87" s="2">
        <v>150000</v>
      </c>
      <c r="J87" s="2">
        <v>1408000</v>
      </c>
      <c r="K87" s="2">
        <v>96000</v>
      </c>
      <c r="L87">
        <v>31580</v>
      </c>
      <c r="M87">
        <v>260</v>
      </c>
      <c r="N87" s="2">
        <v>92000</v>
      </c>
      <c r="O87" s="2">
        <v>4500</v>
      </c>
      <c r="P87" s="2">
        <v>360000</v>
      </c>
      <c r="Q87" s="2">
        <v>15000</v>
      </c>
      <c r="R87">
        <v>9880</v>
      </c>
      <c r="S87">
        <v>480</v>
      </c>
      <c r="T87" s="2">
        <v>611000</v>
      </c>
      <c r="U87" s="2">
        <v>34000</v>
      </c>
      <c r="V87" s="2">
        <v>90000</v>
      </c>
      <c r="W87" s="2">
        <v>5700</v>
      </c>
      <c r="X87" s="2">
        <v>255000</v>
      </c>
      <c r="Y87" s="2">
        <v>15000</v>
      </c>
      <c r="Z87" s="2">
        <v>51600</v>
      </c>
      <c r="AA87" s="2">
        <v>2900</v>
      </c>
      <c r="AB87" s="2">
        <v>52700</v>
      </c>
      <c r="AC87" s="2">
        <v>3100</v>
      </c>
      <c r="AD87" s="2">
        <v>18900</v>
      </c>
      <c r="AE87" s="2">
        <v>1000</v>
      </c>
      <c r="AF87">
        <v>7900</v>
      </c>
      <c r="AG87">
        <v>410</v>
      </c>
      <c r="AH87" s="2">
        <v>33600</v>
      </c>
      <c r="AI87" s="2">
        <v>1700</v>
      </c>
      <c r="AJ87" s="2">
        <v>42900</v>
      </c>
      <c r="AK87" s="2">
        <v>2100</v>
      </c>
      <c r="AL87" s="2">
        <v>67800</v>
      </c>
      <c r="AM87" s="2">
        <v>3300</v>
      </c>
      <c r="AN87" s="2">
        <v>51900</v>
      </c>
      <c r="AO87" s="2">
        <v>2900</v>
      </c>
      <c r="AP87" s="2">
        <v>42400</v>
      </c>
      <c r="AQ87" s="2">
        <v>2400</v>
      </c>
      <c r="AR87">
        <v>14710</v>
      </c>
      <c r="AS87">
        <v>810</v>
      </c>
      <c r="AT87">
        <v>16340</v>
      </c>
      <c r="AU87">
        <v>770</v>
      </c>
      <c r="AV87">
        <v>9100</v>
      </c>
      <c r="AW87">
        <v>520</v>
      </c>
      <c r="AX87">
        <v>705</v>
      </c>
      <c r="AY87">
        <v>29</v>
      </c>
      <c r="AZ87">
        <v>243</v>
      </c>
      <c r="BA87">
        <v>18</v>
      </c>
      <c r="BB87">
        <v>1283</v>
      </c>
      <c r="BC87">
        <v>56</v>
      </c>
      <c r="BD87">
        <v>722</v>
      </c>
      <c r="BE87">
        <v>49</v>
      </c>
      <c r="BF87">
        <v>1680</v>
      </c>
      <c r="BG87">
        <v>110</v>
      </c>
      <c r="BH87">
        <v>3740</v>
      </c>
      <c r="BI87">
        <v>240</v>
      </c>
      <c r="BJ87">
        <v>11460</v>
      </c>
      <c r="BK87">
        <v>560</v>
      </c>
      <c r="BL87">
        <v>5.5</v>
      </c>
      <c r="BM87">
        <v>2.7</v>
      </c>
      <c r="BN87" s="2">
        <v>-44400</v>
      </c>
      <c r="BO87" s="2">
        <v>3000</v>
      </c>
      <c r="BP87">
        <v>-38</v>
      </c>
      <c r="BQ87">
        <v>90</v>
      </c>
      <c r="BR87" s="2">
        <v>1262000</v>
      </c>
      <c r="BS87" s="2">
        <v>63000</v>
      </c>
      <c r="BT87">
        <v>2550</v>
      </c>
      <c r="BU87">
        <v>150</v>
      </c>
      <c r="BV87">
        <v>524</v>
      </c>
      <c r="BW87">
        <v>30</v>
      </c>
      <c r="BX87">
        <v>3990</v>
      </c>
      <c r="BY87">
        <v>220</v>
      </c>
      <c r="BZ87">
        <v>440</v>
      </c>
      <c r="CA87">
        <v>28</v>
      </c>
      <c r="CB87">
        <v>1215</v>
      </c>
      <c r="CC87">
        <v>71</v>
      </c>
      <c r="CD87">
        <v>174.6</v>
      </c>
      <c r="CE87">
        <v>9.8000000000000007</v>
      </c>
      <c r="CF87">
        <v>1315</v>
      </c>
      <c r="CG87">
        <v>79</v>
      </c>
      <c r="CH87">
        <v>470</v>
      </c>
      <c r="CI87">
        <v>25</v>
      </c>
      <c r="CJ87">
        <v>49.7</v>
      </c>
      <c r="CK87">
        <v>2.6</v>
      </c>
      <c r="CL87">
        <v>687</v>
      </c>
      <c r="CM87">
        <v>35</v>
      </c>
      <c r="CN87">
        <v>121.2</v>
      </c>
      <c r="CO87">
        <v>5.9</v>
      </c>
      <c r="CP87">
        <v>879</v>
      </c>
      <c r="CQ87">
        <v>43</v>
      </c>
      <c r="CR87">
        <v>185</v>
      </c>
      <c r="CS87">
        <v>10</v>
      </c>
      <c r="CT87">
        <v>375</v>
      </c>
      <c r="CU87">
        <v>21</v>
      </c>
      <c r="CV87">
        <v>42.8</v>
      </c>
      <c r="CW87">
        <v>2.4</v>
      </c>
      <c r="CX87">
        <v>213</v>
      </c>
      <c r="CY87">
        <v>10</v>
      </c>
      <c r="CZ87">
        <v>25.4</v>
      </c>
      <c r="DA87">
        <v>1.4</v>
      </c>
      <c r="DB87">
        <v>317</v>
      </c>
      <c r="DC87">
        <v>29</v>
      </c>
      <c r="DD87">
        <v>36.1</v>
      </c>
      <c r="DE87">
        <v>4.7</v>
      </c>
      <c r="DF87">
        <v>15.05</v>
      </c>
      <c r="DG87">
        <v>0.66</v>
      </c>
      <c r="DH87">
        <v>9.68</v>
      </c>
      <c r="DI87">
        <v>0.66</v>
      </c>
      <c r="DJ87">
        <v>9.31</v>
      </c>
      <c r="DK87">
        <v>0.62</v>
      </c>
      <c r="DL87">
        <v>11.32</v>
      </c>
      <c r="DM87">
        <v>0.73</v>
      </c>
      <c r="DN87">
        <v>28.7</v>
      </c>
      <c r="DO87">
        <v>1.4</v>
      </c>
      <c r="DP87">
        <v>8.6</v>
      </c>
      <c r="DQ87">
        <v>4.2</v>
      </c>
      <c r="DR87">
        <v>2.3099999999999999E-5</v>
      </c>
      <c r="DS87">
        <v>1.3E-6</v>
      </c>
      <c r="DT87" s="2">
        <v>91300</v>
      </c>
      <c r="DU87" s="2">
        <v>4500</v>
      </c>
      <c r="DV87" s="2">
        <v>1371000</v>
      </c>
      <c r="DW87" s="2">
        <v>96000</v>
      </c>
      <c r="DX87">
        <v>100</v>
      </c>
      <c r="DY87">
        <v>240</v>
      </c>
      <c r="DZ87" s="2">
        <v>256000</v>
      </c>
      <c r="EA87" s="2">
        <v>15000</v>
      </c>
      <c r="EB87">
        <v>8350</v>
      </c>
      <c r="EC87">
        <v>480</v>
      </c>
      <c r="ED87" s="2">
        <v>611000</v>
      </c>
      <c r="EE87" s="2">
        <v>34000</v>
      </c>
      <c r="EF87" s="2">
        <v>90000</v>
      </c>
      <c r="EG87" s="2">
        <v>5700</v>
      </c>
      <c r="EH87" s="2">
        <v>255000</v>
      </c>
      <c r="EI87" s="2">
        <v>15000</v>
      </c>
      <c r="EJ87" s="2">
        <v>51600</v>
      </c>
      <c r="EK87" s="2">
        <v>2900</v>
      </c>
      <c r="EL87" s="2">
        <v>52700</v>
      </c>
      <c r="EM87" s="2">
        <v>3100</v>
      </c>
      <c r="EN87" s="2">
        <v>18900</v>
      </c>
      <c r="EO87" s="2">
        <v>1000</v>
      </c>
      <c r="EP87">
        <v>7900</v>
      </c>
      <c r="EQ87">
        <v>410</v>
      </c>
      <c r="ER87" s="2">
        <v>33600</v>
      </c>
      <c r="ES87" s="2">
        <v>1700</v>
      </c>
      <c r="ET87" s="2">
        <v>42900</v>
      </c>
      <c r="EU87" s="2">
        <v>2100</v>
      </c>
      <c r="EV87" s="2">
        <v>67800</v>
      </c>
      <c r="EW87" s="2">
        <v>3300</v>
      </c>
      <c r="EX87" s="2">
        <v>51900</v>
      </c>
      <c r="EY87" s="2">
        <v>2900</v>
      </c>
      <c r="EZ87" s="2">
        <v>42400</v>
      </c>
      <c r="FA87" s="2">
        <v>2400</v>
      </c>
      <c r="FB87">
        <v>14710</v>
      </c>
      <c r="FC87">
        <v>810</v>
      </c>
      <c r="FD87">
        <v>16340</v>
      </c>
      <c r="FE87">
        <v>770</v>
      </c>
      <c r="FF87">
        <v>9100</v>
      </c>
      <c r="FG87">
        <v>520</v>
      </c>
      <c r="FH87">
        <v>136</v>
      </c>
      <c r="FI87">
        <v>18</v>
      </c>
      <c r="FJ87">
        <v>1272</v>
      </c>
      <c r="FK87">
        <v>56</v>
      </c>
      <c r="FL87">
        <v>721</v>
      </c>
      <c r="FM87">
        <v>49</v>
      </c>
      <c r="FN87">
        <v>1680</v>
      </c>
      <c r="FO87">
        <v>110</v>
      </c>
      <c r="FP87">
        <v>3740</v>
      </c>
      <c r="FQ87">
        <v>240</v>
      </c>
      <c r="FR87">
        <v>11460</v>
      </c>
      <c r="FS87">
        <v>560</v>
      </c>
      <c r="FT87">
        <v>5.5</v>
      </c>
      <c r="FU87">
        <v>2.7</v>
      </c>
      <c r="FV87" s="120" t="s">
        <v>459</v>
      </c>
      <c r="FW87">
        <v>0</v>
      </c>
      <c r="FX87">
        <v>0.87407000000000001</v>
      </c>
      <c r="FY87">
        <v>0.94859000000000004</v>
      </c>
      <c r="FZ87">
        <v>507.15</v>
      </c>
      <c r="GA87">
        <v>0.30153000000000002</v>
      </c>
      <c r="GB87">
        <v>2.1734</v>
      </c>
      <c r="GC87">
        <v>2.7157</v>
      </c>
      <c r="GD87">
        <v>0</v>
      </c>
      <c r="GE87">
        <v>7.6439000000000007E-2</v>
      </c>
      <c r="GF87">
        <v>0</v>
      </c>
      <c r="GG87">
        <v>0.19866</v>
      </c>
      <c r="GH87">
        <v>0.13295999999999999</v>
      </c>
      <c r="GI87">
        <v>3.3376000000000003E-2</v>
      </c>
      <c r="GJ87">
        <v>0.17352000000000001</v>
      </c>
      <c r="GK87">
        <v>5.0167000000000003E-2</v>
      </c>
      <c r="GL87">
        <v>0.36342000000000002</v>
      </c>
      <c r="GM87">
        <v>8.3277000000000004E-2</v>
      </c>
      <c r="GN87">
        <v>0.17849000000000001</v>
      </c>
      <c r="GO87">
        <v>0</v>
      </c>
      <c r="GP87">
        <v>0.25001000000000001</v>
      </c>
      <c r="GQ87">
        <v>1.5864E-2</v>
      </c>
      <c r="GR87">
        <v>158.63999999999999</v>
      </c>
      <c r="GS87">
        <v>2.7604000000000002</v>
      </c>
      <c r="GT87">
        <v>6.2154000000000001E-2</v>
      </c>
      <c r="GU87">
        <v>7.7963000000000005E-2</v>
      </c>
      <c r="GV87">
        <v>7.6310000000000003E-2</v>
      </c>
      <c r="GW87">
        <v>0</v>
      </c>
      <c r="GX87">
        <v>7.9098999999999992E-3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</row>
    <row r="88" spans="1:263" x14ac:dyDescent="0.25">
      <c r="A88" t="s">
        <v>680</v>
      </c>
      <c r="B88" t="s">
        <v>455</v>
      </c>
      <c r="C88" t="s">
        <v>681</v>
      </c>
      <c r="D88" t="s">
        <v>457</v>
      </c>
      <c r="E88" s="1">
        <v>0.56499849537037039</v>
      </c>
      <c r="F88">
        <v>40.722000000000001</v>
      </c>
      <c r="G88" t="s">
        <v>682</v>
      </c>
      <c r="H88" s="2">
        <v>3080000</v>
      </c>
      <c r="I88" s="2">
        <v>120000</v>
      </c>
      <c r="J88" s="2">
        <v>1480000</v>
      </c>
      <c r="K88" s="2">
        <v>110000</v>
      </c>
      <c r="L88">
        <v>30610</v>
      </c>
      <c r="M88">
        <v>190</v>
      </c>
      <c r="N88" s="2">
        <v>92600</v>
      </c>
      <c r="O88" s="2">
        <v>4600</v>
      </c>
      <c r="P88" s="2">
        <v>257500</v>
      </c>
      <c r="Q88" s="2">
        <v>8500</v>
      </c>
      <c r="R88">
        <v>9390</v>
      </c>
      <c r="S88">
        <v>450</v>
      </c>
      <c r="T88" s="2">
        <v>537000</v>
      </c>
      <c r="U88" s="2">
        <v>25000</v>
      </c>
      <c r="V88" s="2">
        <v>50200</v>
      </c>
      <c r="W88" s="2">
        <v>2900</v>
      </c>
      <c r="X88" s="2">
        <v>176000</v>
      </c>
      <c r="Y88" s="2">
        <v>11000</v>
      </c>
      <c r="Z88" s="2">
        <v>40600</v>
      </c>
      <c r="AA88" s="2">
        <v>2200</v>
      </c>
      <c r="AB88" s="2">
        <v>43500</v>
      </c>
      <c r="AC88" s="2">
        <v>2600</v>
      </c>
      <c r="AD88" s="2">
        <v>16900</v>
      </c>
      <c r="AE88" s="2">
        <v>1000</v>
      </c>
      <c r="AF88">
        <v>7980</v>
      </c>
      <c r="AG88">
        <v>450</v>
      </c>
      <c r="AH88" s="2">
        <v>31000</v>
      </c>
      <c r="AI88" s="2">
        <v>1600</v>
      </c>
      <c r="AJ88" s="2">
        <v>38300</v>
      </c>
      <c r="AK88" s="2">
        <v>2100</v>
      </c>
      <c r="AL88" s="2">
        <v>62400</v>
      </c>
      <c r="AM88" s="2">
        <v>3200</v>
      </c>
      <c r="AN88" s="2">
        <v>44900</v>
      </c>
      <c r="AO88" s="2">
        <v>2100</v>
      </c>
      <c r="AP88" s="2">
        <v>39000</v>
      </c>
      <c r="AQ88" s="2">
        <v>2000</v>
      </c>
      <c r="AR88">
        <v>13440</v>
      </c>
      <c r="AS88">
        <v>680</v>
      </c>
      <c r="AT88">
        <v>14470</v>
      </c>
      <c r="AU88">
        <v>710</v>
      </c>
      <c r="AV88">
        <v>7860</v>
      </c>
      <c r="AW88">
        <v>420</v>
      </c>
      <c r="AX88">
        <v>965</v>
      </c>
      <c r="AY88">
        <v>38</v>
      </c>
      <c r="AZ88">
        <v>319</v>
      </c>
      <c r="BA88">
        <v>22</v>
      </c>
      <c r="BB88">
        <v>729</v>
      </c>
      <c r="BC88">
        <v>34</v>
      </c>
      <c r="BD88">
        <v>526</v>
      </c>
      <c r="BE88">
        <v>39</v>
      </c>
      <c r="BF88">
        <v>1148</v>
      </c>
      <c r="BG88">
        <v>91</v>
      </c>
      <c r="BH88">
        <v>1096</v>
      </c>
      <c r="BI88">
        <v>95</v>
      </c>
      <c r="BJ88">
        <v>4150</v>
      </c>
      <c r="BK88">
        <v>190</v>
      </c>
      <c r="BL88">
        <v>0</v>
      </c>
      <c r="BM88">
        <v>1</v>
      </c>
      <c r="BN88" s="2">
        <v>-52600</v>
      </c>
      <c r="BO88" s="2">
        <v>3800</v>
      </c>
      <c r="BP88">
        <v>-15</v>
      </c>
      <c r="BQ88">
        <v>79</v>
      </c>
      <c r="BR88" s="2">
        <v>1281000</v>
      </c>
      <c r="BS88" s="2">
        <v>64000</v>
      </c>
      <c r="BT88">
        <v>1529</v>
      </c>
      <c r="BU88">
        <v>85</v>
      </c>
      <c r="BV88">
        <v>497</v>
      </c>
      <c r="BW88">
        <v>28</v>
      </c>
      <c r="BX88">
        <v>3530</v>
      </c>
      <c r="BY88">
        <v>160</v>
      </c>
      <c r="BZ88">
        <v>246</v>
      </c>
      <c r="CA88">
        <v>14</v>
      </c>
      <c r="CB88">
        <v>843</v>
      </c>
      <c r="CC88">
        <v>50</v>
      </c>
      <c r="CD88">
        <v>137.69999999999999</v>
      </c>
      <c r="CE88">
        <v>7.4</v>
      </c>
      <c r="CF88">
        <v>1063</v>
      </c>
      <c r="CG88">
        <v>63</v>
      </c>
      <c r="CH88">
        <v>417</v>
      </c>
      <c r="CI88">
        <v>25</v>
      </c>
      <c r="CJ88">
        <v>49.8</v>
      </c>
      <c r="CK88">
        <v>2.8</v>
      </c>
      <c r="CL88">
        <v>637</v>
      </c>
      <c r="CM88">
        <v>33</v>
      </c>
      <c r="CN88">
        <v>108.7</v>
      </c>
      <c r="CO88">
        <v>6.1</v>
      </c>
      <c r="CP88">
        <v>807</v>
      </c>
      <c r="CQ88">
        <v>41</v>
      </c>
      <c r="CR88">
        <v>155.80000000000001</v>
      </c>
      <c r="CS88">
        <v>7.2</v>
      </c>
      <c r="CT88">
        <v>344</v>
      </c>
      <c r="CU88">
        <v>18</v>
      </c>
      <c r="CV88">
        <v>39.1</v>
      </c>
      <c r="CW88">
        <v>2</v>
      </c>
      <c r="CX88">
        <v>188.1</v>
      </c>
      <c r="CY88">
        <v>9.3000000000000007</v>
      </c>
      <c r="CZ88">
        <v>22</v>
      </c>
      <c r="DA88">
        <v>1.2</v>
      </c>
      <c r="DB88">
        <v>577</v>
      </c>
      <c r="DC88">
        <v>38</v>
      </c>
      <c r="DD88">
        <v>56</v>
      </c>
      <c r="DE88">
        <v>5.8</v>
      </c>
      <c r="DF88">
        <v>8.51</v>
      </c>
      <c r="DG88">
        <v>0.41</v>
      </c>
      <c r="DH88">
        <v>7.06</v>
      </c>
      <c r="DI88">
        <v>0.53</v>
      </c>
      <c r="DJ88">
        <v>6.35</v>
      </c>
      <c r="DK88">
        <v>0.5</v>
      </c>
      <c r="DL88">
        <v>3.32</v>
      </c>
      <c r="DM88">
        <v>0.28999999999999998</v>
      </c>
      <c r="DN88">
        <v>10.43</v>
      </c>
      <c r="DO88">
        <v>0.47</v>
      </c>
      <c r="DP88">
        <v>0</v>
      </c>
      <c r="DQ88">
        <v>1</v>
      </c>
      <c r="DR88">
        <v>8.3100000000000001E-6</v>
      </c>
      <c r="DS88">
        <v>4.7E-7</v>
      </c>
      <c r="DT88" s="2">
        <v>92000</v>
      </c>
      <c r="DU88" s="2">
        <v>4600</v>
      </c>
      <c r="DV88" s="2">
        <v>1450000</v>
      </c>
      <c r="DW88" s="2">
        <v>110000</v>
      </c>
      <c r="DX88">
        <v>30</v>
      </c>
      <c r="DY88">
        <v>190</v>
      </c>
      <c r="DZ88" s="2">
        <v>153700</v>
      </c>
      <c r="EA88" s="2">
        <v>8500</v>
      </c>
      <c r="EB88">
        <v>7860</v>
      </c>
      <c r="EC88">
        <v>450</v>
      </c>
      <c r="ED88" s="2">
        <v>537000</v>
      </c>
      <c r="EE88" s="2">
        <v>25000</v>
      </c>
      <c r="EF88" s="2">
        <v>50200</v>
      </c>
      <c r="EG88" s="2">
        <v>2900</v>
      </c>
      <c r="EH88" s="2">
        <v>176000</v>
      </c>
      <c r="EI88" s="2">
        <v>11000</v>
      </c>
      <c r="EJ88" s="2">
        <v>40600</v>
      </c>
      <c r="EK88" s="2">
        <v>2200</v>
      </c>
      <c r="EL88" s="2">
        <v>43500</v>
      </c>
      <c r="EM88" s="2">
        <v>2600</v>
      </c>
      <c r="EN88" s="2">
        <v>16900</v>
      </c>
      <c r="EO88" s="2">
        <v>1000</v>
      </c>
      <c r="EP88">
        <v>7980</v>
      </c>
      <c r="EQ88">
        <v>450</v>
      </c>
      <c r="ER88" s="2">
        <v>31000</v>
      </c>
      <c r="ES88" s="2">
        <v>1600</v>
      </c>
      <c r="ET88" s="2">
        <v>38300</v>
      </c>
      <c r="EU88" s="2">
        <v>2100</v>
      </c>
      <c r="EV88" s="2">
        <v>62400</v>
      </c>
      <c r="EW88" s="2">
        <v>3200</v>
      </c>
      <c r="EX88" s="2">
        <v>44900</v>
      </c>
      <c r="EY88" s="2">
        <v>2100</v>
      </c>
      <c r="EZ88" s="2">
        <v>39000</v>
      </c>
      <c r="FA88" s="2">
        <v>2000</v>
      </c>
      <c r="FB88">
        <v>13440</v>
      </c>
      <c r="FC88">
        <v>680</v>
      </c>
      <c r="FD88">
        <v>14470</v>
      </c>
      <c r="FE88">
        <v>710</v>
      </c>
      <c r="FF88">
        <v>7860</v>
      </c>
      <c r="FG88">
        <v>420</v>
      </c>
      <c r="FH88">
        <v>213</v>
      </c>
      <c r="FI88">
        <v>22</v>
      </c>
      <c r="FJ88">
        <v>718</v>
      </c>
      <c r="FK88">
        <v>34</v>
      </c>
      <c r="FL88">
        <v>524</v>
      </c>
      <c r="FM88">
        <v>39</v>
      </c>
      <c r="FN88">
        <v>1148</v>
      </c>
      <c r="FO88">
        <v>91</v>
      </c>
      <c r="FP88">
        <v>1096</v>
      </c>
      <c r="FQ88">
        <v>95</v>
      </c>
      <c r="FR88">
        <v>4150</v>
      </c>
      <c r="FS88">
        <v>190</v>
      </c>
      <c r="FT88">
        <v>0</v>
      </c>
      <c r="FU88">
        <v>1</v>
      </c>
      <c r="FV88" s="120" t="s">
        <v>459</v>
      </c>
      <c r="FW88">
        <v>0</v>
      </c>
      <c r="FX88">
        <v>0.64634999999999998</v>
      </c>
      <c r="FY88">
        <v>0.86070999999999998</v>
      </c>
      <c r="FZ88">
        <v>462.87</v>
      </c>
      <c r="GA88">
        <v>0.22594</v>
      </c>
      <c r="GB88">
        <v>1.7770999999999999</v>
      </c>
      <c r="GC88">
        <v>0.29652000000000001</v>
      </c>
      <c r="GD88">
        <v>0.15378</v>
      </c>
      <c r="GE88">
        <v>0.48105999999999999</v>
      </c>
      <c r="GF88">
        <v>0.28244999999999998</v>
      </c>
      <c r="GG88">
        <v>0.41904999999999998</v>
      </c>
      <c r="GH88">
        <v>0.19522</v>
      </c>
      <c r="GI88">
        <v>0</v>
      </c>
      <c r="GJ88">
        <v>0.1089</v>
      </c>
      <c r="GK88">
        <v>0.19771</v>
      </c>
      <c r="GL88">
        <v>0.19996</v>
      </c>
      <c r="GM88">
        <v>5.9991000000000003E-2</v>
      </c>
      <c r="GN88">
        <v>5.9491000000000002E-2</v>
      </c>
      <c r="GO88">
        <v>1.9428999999999998E-2</v>
      </c>
      <c r="GP88">
        <v>0.11763</v>
      </c>
      <c r="GQ88">
        <v>1.9300999999999999E-2</v>
      </c>
      <c r="GR88">
        <v>193.01</v>
      </c>
      <c r="GS88">
        <v>2.3921000000000001</v>
      </c>
      <c r="GT88">
        <v>7.7942999999999998E-2</v>
      </c>
      <c r="GU88">
        <v>7.3769000000000001E-2</v>
      </c>
      <c r="GV88">
        <v>8.2714999999999997E-2</v>
      </c>
      <c r="GW88">
        <v>1.5086E-2</v>
      </c>
      <c r="GX88">
        <v>7.8053999999999997E-3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</row>
    <row r="89" spans="1:263" x14ac:dyDescent="0.25">
      <c r="A89" t="s">
        <v>683</v>
      </c>
      <c r="B89" t="s">
        <v>455</v>
      </c>
      <c r="C89" t="s">
        <v>684</v>
      </c>
      <c r="D89" t="s">
        <v>457</v>
      </c>
      <c r="E89" s="1">
        <v>0.56584074074074076</v>
      </c>
      <c r="F89">
        <v>39.277000000000001</v>
      </c>
      <c r="G89" t="s">
        <v>685</v>
      </c>
      <c r="H89" s="2">
        <v>3310000</v>
      </c>
      <c r="I89" s="2">
        <v>110000</v>
      </c>
      <c r="J89" s="2">
        <v>1511000</v>
      </c>
      <c r="K89" s="2">
        <v>91000</v>
      </c>
      <c r="L89">
        <v>31030</v>
      </c>
      <c r="M89">
        <v>210</v>
      </c>
      <c r="N89" s="2">
        <v>95800</v>
      </c>
      <c r="O89" s="2">
        <v>4900</v>
      </c>
      <c r="P89" s="2">
        <v>314000</v>
      </c>
      <c r="Q89" s="2">
        <v>10000</v>
      </c>
      <c r="R89">
        <v>9640</v>
      </c>
      <c r="S89">
        <v>460</v>
      </c>
      <c r="T89" s="2">
        <v>596000</v>
      </c>
      <c r="U89" s="2">
        <v>33000</v>
      </c>
      <c r="V89" s="2">
        <v>67500</v>
      </c>
      <c r="W89" s="2">
        <v>4000</v>
      </c>
      <c r="X89" s="2">
        <v>208000</v>
      </c>
      <c r="Y89" s="2">
        <v>12000</v>
      </c>
      <c r="Z89" s="2">
        <v>46500</v>
      </c>
      <c r="AA89" s="2">
        <v>3000</v>
      </c>
      <c r="AB89" s="2">
        <v>47200</v>
      </c>
      <c r="AC89" s="2">
        <v>2900</v>
      </c>
      <c r="AD89">
        <v>17870</v>
      </c>
      <c r="AE89">
        <v>900</v>
      </c>
      <c r="AF89">
        <v>7210</v>
      </c>
      <c r="AG89">
        <v>410</v>
      </c>
      <c r="AH89" s="2">
        <v>33200</v>
      </c>
      <c r="AI89" s="2">
        <v>1600</v>
      </c>
      <c r="AJ89" s="2">
        <v>41200</v>
      </c>
      <c r="AK89" s="2">
        <v>2300</v>
      </c>
      <c r="AL89" s="2">
        <v>64800</v>
      </c>
      <c r="AM89" s="2">
        <v>3800</v>
      </c>
      <c r="AN89" s="2">
        <v>48400</v>
      </c>
      <c r="AO89" s="2">
        <v>2600</v>
      </c>
      <c r="AP89" s="2">
        <v>39000</v>
      </c>
      <c r="AQ89" s="2">
        <v>2100</v>
      </c>
      <c r="AR89">
        <v>14040</v>
      </c>
      <c r="AS89">
        <v>770</v>
      </c>
      <c r="AT89">
        <v>14760</v>
      </c>
      <c r="AU89">
        <v>760</v>
      </c>
      <c r="AV89">
        <v>8480</v>
      </c>
      <c r="AW89">
        <v>480</v>
      </c>
      <c r="AX89">
        <v>751</v>
      </c>
      <c r="AY89">
        <v>34</v>
      </c>
      <c r="AZ89">
        <v>277</v>
      </c>
      <c r="BA89">
        <v>21</v>
      </c>
      <c r="BB89">
        <v>956</v>
      </c>
      <c r="BC89">
        <v>46</v>
      </c>
      <c r="BD89">
        <v>584</v>
      </c>
      <c r="BE89">
        <v>42</v>
      </c>
      <c r="BF89">
        <v>1470</v>
      </c>
      <c r="BG89">
        <v>120</v>
      </c>
      <c r="BH89">
        <v>1584</v>
      </c>
      <c r="BI89">
        <v>99</v>
      </c>
      <c r="BJ89">
        <v>6310</v>
      </c>
      <c r="BK89">
        <v>290</v>
      </c>
      <c r="BL89">
        <v>0</v>
      </c>
      <c r="BM89">
        <v>1</v>
      </c>
      <c r="BN89" s="2">
        <v>-65100</v>
      </c>
      <c r="BO89" s="2">
        <v>4000</v>
      </c>
      <c r="BP89">
        <v>10</v>
      </c>
      <c r="BQ89">
        <v>100</v>
      </c>
      <c r="BR89" s="2">
        <v>1336000</v>
      </c>
      <c r="BS89" s="2">
        <v>69000</v>
      </c>
      <c r="BT89">
        <v>2090</v>
      </c>
      <c r="BU89">
        <v>100</v>
      </c>
      <c r="BV89">
        <v>516</v>
      </c>
      <c r="BW89">
        <v>29</v>
      </c>
      <c r="BX89">
        <v>3930</v>
      </c>
      <c r="BY89">
        <v>220</v>
      </c>
      <c r="BZ89">
        <v>332</v>
      </c>
      <c r="CA89">
        <v>20</v>
      </c>
      <c r="CB89">
        <v>998</v>
      </c>
      <c r="CC89">
        <v>59</v>
      </c>
      <c r="CD89">
        <v>158</v>
      </c>
      <c r="CE89">
        <v>10</v>
      </c>
      <c r="CF89">
        <v>1130</v>
      </c>
      <c r="CG89">
        <v>68</v>
      </c>
      <c r="CH89">
        <v>436</v>
      </c>
      <c r="CI89">
        <v>22</v>
      </c>
      <c r="CJ89">
        <v>44.6</v>
      </c>
      <c r="CK89">
        <v>2.5</v>
      </c>
      <c r="CL89">
        <v>692</v>
      </c>
      <c r="CM89">
        <v>33</v>
      </c>
      <c r="CN89">
        <v>117.1</v>
      </c>
      <c r="CO89">
        <v>6.4</v>
      </c>
      <c r="CP89">
        <v>834</v>
      </c>
      <c r="CQ89">
        <v>49</v>
      </c>
      <c r="CR89">
        <v>163</v>
      </c>
      <c r="CS89">
        <v>8.6999999999999993</v>
      </c>
      <c r="CT89">
        <v>339</v>
      </c>
      <c r="CU89">
        <v>18</v>
      </c>
      <c r="CV89">
        <v>41</v>
      </c>
      <c r="CW89">
        <v>2.2000000000000002</v>
      </c>
      <c r="CX89">
        <v>191.4</v>
      </c>
      <c r="CY89">
        <v>9.9</v>
      </c>
      <c r="CZ89">
        <v>23.7</v>
      </c>
      <c r="DA89">
        <v>1.4</v>
      </c>
      <c r="DB89">
        <v>372</v>
      </c>
      <c r="DC89">
        <v>34</v>
      </c>
      <c r="DD89">
        <v>45.1</v>
      </c>
      <c r="DE89">
        <v>5.5</v>
      </c>
      <c r="DF89">
        <v>11.22</v>
      </c>
      <c r="DG89">
        <v>0.55000000000000004</v>
      </c>
      <c r="DH89">
        <v>7.86</v>
      </c>
      <c r="DI89">
        <v>0.56000000000000005</v>
      </c>
      <c r="DJ89">
        <v>8.14</v>
      </c>
      <c r="DK89">
        <v>0.64</v>
      </c>
      <c r="DL89">
        <v>4.8099999999999996</v>
      </c>
      <c r="DM89">
        <v>0.3</v>
      </c>
      <c r="DN89">
        <v>15.89</v>
      </c>
      <c r="DO89">
        <v>0.73</v>
      </c>
      <c r="DP89">
        <v>0</v>
      </c>
      <c r="DQ89">
        <v>1</v>
      </c>
      <c r="DR89">
        <v>1.261E-5</v>
      </c>
      <c r="DS89">
        <v>6.6000000000000003E-7</v>
      </c>
      <c r="DT89" s="2">
        <v>95200</v>
      </c>
      <c r="DU89" s="2">
        <v>4900</v>
      </c>
      <c r="DV89" s="2">
        <v>1474000</v>
      </c>
      <c r="DW89" s="2">
        <v>91000</v>
      </c>
      <c r="DX89">
        <v>-10</v>
      </c>
      <c r="DY89">
        <v>210</v>
      </c>
      <c r="DZ89" s="2">
        <v>210000</v>
      </c>
      <c r="EA89" s="2">
        <v>10000</v>
      </c>
      <c r="EB89">
        <v>8100</v>
      </c>
      <c r="EC89">
        <v>460</v>
      </c>
      <c r="ED89" s="2">
        <v>596000</v>
      </c>
      <c r="EE89" s="2">
        <v>33000</v>
      </c>
      <c r="EF89" s="2">
        <v>67500</v>
      </c>
      <c r="EG89" s="2">
        <v>4000</v>
      </c>
      <c r="EH89" s="2">
        <v>208000</v>
      </c>
      <c r="EI89" s="2">
        <v>12000</v>
      </c>
      <c r="EJ89" s="2">
        <v>46500</v>
      </c>
      <c r="EK89" s="2">
        <v>3000</v>
      </c>
      <c r="EL89" s="2">
        <v>47500</v>
      </c>
      <c r="EM89" s="2">
        <v>2900</v>
      </c>
      <c r="EN89">
        <v>17870</v>
      </c>
      <c r="EO89">
        <v>900</v>
      </c>
      <c r="EP89">
        <v>7210</v>
      </c>
      <c r="EQ89">
        <v>410</v>
      </c>
      <c r="ER89" s="2">
        <v>33400</v>
      </c>
      <c r="ES89" s="2">
        <v>1600</v>
      </c>
      <c r="ET89" s="2">
        <v>41200</v>
      </c>
      <c r="EU89" s="2">
        <v>2300</v>
      </c>
      <c r="EV89" s="2">
        <v>64800</v>
      </c>
      <c r="EW89" s="2">
        <v>3800</v>
      </c>
      <c r="EX89" s="2">
        <v>48400</v>
      </c>
      <c r="EY89" s="2">
        <v>2600</v>
      </c>
      <c r="EZ89" s="2">
        <v>38700</v>
      </c>
      <c r="FA89" s="2">
        <v>2000</v>
      </c>
      <c r="FB89">
        <v>14130</v>
      </c>
      <c r="FC89">
        <v>760</v>
      </c>
      <c r="FD89">
        <v>14760</v>
      </c>
      <c r="FE89">
        <v>760</v>
      </c>
      <c r="FF89">
        <v>8480</v>
      </c>
      <c r="FG89">
        <v>480</v>
      </c>
      <c r="FH89">
        <v>174</v>
      </c>
      <c r="FI89">
        <v>21</v>
      </c>
      <c r="FJ89">
        <v>945</v>
      </c>
      <c r="FK89">
        <v>46</v>
      </c>
      <c r="FL89">
        <v>583</v>
      </c>
      <c r="FM89">
        <v>42</v>
      </c>
      <c r="FN89">
        <v>1470</v>
      </c>
      <c r="FO89">
        <v>120</v>
      </c>
      <c r="FP89">
        <v>1584</v>
      </c>
      <c r="FQ89">
        <v>99</v>
      </c>
      <c r="FR89">
        <v>6310</v>
      </c>
      <c r="FS89">
        <v>290</v>
      </c>
      <c r="FT89">
        <v>0</v>
      </c>
      <c r="FU89">
        <v>1</v>
      </c>
      <c r="FV89" s="120" t="s">
        <v>459</v>
      </c>
      <c r="FW89">
        <v>0</v>
      </c>
      <c r="FX89">
        <v>0.73862000000000005</v>
      </c>
      <c r="FY89">
        <v>0.73067000000000004</v>
      </c>
      <c r="FZ89">
        <v>405.51</v>
      </c>
      <c r="GA89">
        <v>0.25596999999999998</v>
      </c>
      <c r="GB89">
        <v>2.1122000000000001</v>
      </c>
      <c r="GC89">
        <v>0</v>
      </c>
      <c r="GD89">
        <v>5.1178000000000001E-2</v>
      </c>
      <c r="GE89">
        <v>0.35231000000000001</v>
      </c>
      <c r="GF89">
        <v>7.1953000000000003E-2</v>
      </c>
      <c r="GG89">
        <v>0</v>
      </c>
      <c r="GH89">
        <v>0.12112000000000001</v>
      </c>
      <c r="GI89">
        <v>0</v>
      </c>
      <c r="GJ89">
        <v>0.31739000000000001</v>
      </c>
      <c r="GK89">
        <v>0</v>
      </c>
      <c r="GL89">
        <v>8.9677000000000007E-2</v>
      </c>
      <c r="GM89">
        <v>1.5066E-2</v>
      </c>
      <c r="GN89">
        <v>7.4852000000000002E-2</v>
      </c>
      <c r="GO89">
        <v>0</v>
      </c>
      <c r="GP89">
        <v>6.2008000000000001E-2</v>
      </c>
      <c r="GQ89">
        <v>0</v>
      </c>
      <c r="GR89">
        <v>0</v>
      </c>
      <c r="GS89">
        <v>2.9144999999999999</v>
      </c>
      <c r="GT89">
        <v>4.8606000000000003E-2</v>
      </c>
      <c r="GU89">
        <v>8.2607E-2</v>
      </c>
      <c r="GV89">
        <v>7.5885999999999995E-2</v>
      </c>
      <c r="GW89">
        <v>0</v>
      </c>
      <c r="GX89">
        <v>6.0955999999999996E-3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</row>
    <row r="90" spans="1:263" x14ac:dyDescent="0.25">
      <c r="A90" t="s">
        <v>686</v>
      </c>
      <c r="B90" t="s">
        <v>455</v>
      </c>
      <c r="C90" t="s">
        <v>687</v>
      </c>
      <c r="D90" t="s">
        <v>457</v>
      </c>
      <c r="E90" s="1">
        <v>0.56663796296296298</v>
      </c>
      <c r="F90">
        <v>40.481000000000002</v>
      </c>
      <c r="G90" t="s">
        <v>688</v>
      </c>
      <c r="H90" s="2">
        <v>3480000</v>
      </c>
      <c r="I90" s="2">
        <v>130000</v>
      </c>
      <c r="J90" s="2">
        <v>1562000</v>
      </c>
      <c r="K90" s="2">
        <v>91000</v>
      </c>
      <c r="L90">
        <v>32620</v>
      </c>
      <c r="M90">
        <v>230</v>
      </c>
      <c r="N90" s="2">
        <v>95300</v>
      </c>
      <c r="O90" s="2">
        <v>4100</v>
      </c>
      <c r="P90" s="2">
        <v>360000</v>
      </c>
      <c r="Q90" s="2">
        <v>12000</v>
      </c>
      <c r="R90">
        <v>9990</v>
      </c>
      <c r="S90">
        <v>400</v>
      </c>
      <c r="T90" s="2">
        <v>630000</v>
      </c>
      <c r="U90" s="2">
        <v>32000</v>
      </c>
      <c r="V90" s="2">
        <v>83800</v>
      </c>
      <c r="W90" s="2">
        <v>4400</v>
      </c>
      <c r="X90" s="2">
        <v>237000</v>
      </c>
      <c r="Y90" s="2">
        <v>14000</v>
      </c>
      <c r="Z90" s="2">
        <v>52100</v>
      </c>
      <c r="AA90" s="2">
        <v>3100</v>
      </c>
      <c r="AB90" s="2">
        <v>50000</v>
      </c>
      <c r="AC90" s="2">
        <v>2700</v>
      </c>
      <c r="AD90">
        <v>19620</v>
      </c>
      <c r="AE90">
        <v>960</v>
      </c>
      <c r="AF90">
        <v>7830</v>
      </c>
      <c r="AG90">
        <v>400</v>
      </c>
      <c r="AH90" s="2">
        <v>34600</v>
      </c>
      <c r="AI90" s="2">
        <v>1800</v>
      </c>
      <c r="AJ90" s="2">
        <v>45600</v>
      </c>
      <c r="AK90" s="2">
        <v>2200</v>
      </c>
      <c r="AL90" s="2">
        <v>67700</v>
      </c>
      <c r="AM90" s="2">
        <v>3500</v>
      </c>
      <c r="AN90" s="2">
        <v>52100</v>
      </c>
      <c r="AO90" s="2">
        <v>2200</v>
      </c>
      <c r="AP90" s="2">
        <v>40700</v>
      </c>
      <c r="AQ90" s="2">
        <v>1900</v>
      </c>
      <c r="AR90">
        <v>14340</v>
      </c>
      <c r="AS90">
        <v>730</v>
      </c>
      <c r="AT90">
        <v>15110</v>
      </c>
      <c r="AU90">
        <v>780</v>
      </c>
      <c r="AV90">
        <v>8300</v>
      </c>
      <c r="AW90">
        <v>470</v>
      </c>
      <c r="AX90">
        <v>697</v>
      </c>
      <c r="AY90">
        <v>35</v>
      </c>
      <c r="AZ90">
        <v>270</v>
      </c>
      <c r="BA90">
        <v>21</v>
      </c>
      <c r="BB90">
        <v>1201</v>
      </c>
      <c r="BC90">
        <v>52</v>
      </c>
      <c r="BD90">
        <v>702</v>
      </c>
      <c r="BE90">
        <v>44</v>
      </c>
      <c r="BF90">
        <v>1800</v>
      </c>
      <c r="BG90">
        <v>140</v>
      </c>
      <c r="BH90">
        <v>2650</v>
      </c>
      <c r="BI90">
        <v>190</v>
      </c>
      <c r="BJ90">
        <v>8970</v>
      </c>
      <c r="BK90">
        <v>390</v>
      </c>
      <c r="BL90">
        <v>0</v>
      </c>
      <c r="BM90">
        <v>1</v>
      </c>
      <c r="BN90" s="2">
        <v>-83700</v>
      </c>
      <c r="BO90" s="2">
        <v>4700</v>
      </c>
      <c r="BP90">
        <v>370</v>
      </c>
      <c r="BQ90">
        <v>100</v>
      </c>
      <c r="BR90" s="2">
        <v>1339000</v>
      </c>
      <c r="BS90" s="2">
        <v>58000</v>
      </c>
      <c r="BT90">
        <v>2540</v>
      </c>
      <c r="BU90">
        <v>110</v>
      </c>
      <c r="BV90">
        <v>542</v>
      </c>
      <c r="BW90">
        <v>26</v>
      </c>
      <c r="BX90">
        <v>4180</v>
      </c>
      <c r="BY90">
        <v>210</v>
      </c>
      <c r="BZ90">
        <v>414</v>
      </c>
      <c r="CA90">
        <v>21</v>
      </c>
      <c r="CB90">
        <v>1138</v>
      </c>
      <c r="CC90">
        <v>67</v>
      </c>
      <c r="CD90">
        <v>178</v>
      </c>
      <c r="CE90">
        <v>11</v>
      </c>
      <c r="CF90">
        <v>1156</v>
      </c>
      <c r="CG90">
        <v>63</v>
      </c>
      <c r="CH90">
        <v>473</v>
      </c>
      <c r="CI90">
        <v>23</v>
      </c>
      <c r="CJ90">
        <v>48</v>
      </c>
      <c r="CK90">
        <v>2.5</v>
      </c>
      <c r="CL90">
        <v>726</v>
      </c>
      <c r="CM90">
        <v>36</v>
      </c>
      <c r="CN90">
        <v>130.1</v>
      </c>
      <c r="CO90">
        <v>6.2</v>
      </c>
      <c r="CP90">
        <v>867</v>
      </c>
      <c r="CQ90">
        <v>45</v>
      </c>
      <c r="CR90">
        <v>169.3</v>
      </c>
      <c r="CS90">
        <v>7.2</v>
      </c>
      <c r="CT90">
        <v>354</v>
      </c>
      <c r="CU90">
        <v>17</v>
      </c>
      <c r="CV90">
        <v>41.5</v>
      </c>
      <c r="CW90">
        <v>2.1</v>
      </c>
      <c r="CX90">
        <v>194</v>
      </c>
      <c r="CY90">
        <v>9.6999999999999993</v>
      </c>
      <c r="CZ90">
        <v>23.4</v>
      </c>
      <c r="DA90">
        <v>1.3</v>
      </c>
      <c r="DB90">
        <v>331</v>
      </c>
      <c r="DC90">
        <v>34</v>
      </c>
      <c r="DD90">
        <v>42.6</v>
      </c>
      <c r="DE90">
        <v>5.5</v>
      </c>
      <c r="DF90">
        <v>14.07</v>
      </c>
      <c r="DG90">
        <v>0.6</v>
      </c>
      <c r="DH90">
        <v>9.4700000000000006</v>
      </c>
      <c r="DI90">
        <v>0.6</v>
      </c>
      <c r="DJ90">
        <v>9.9700000000000006</v>
      </c>
      <c r="DK90">
        <v>0.8</v>
      </c>
      <c r="DL90">
        <v>8.07</v>
      </c>
      <c r="DM90">
        <v>0.57999999999999996</v>
      </c>
      <c r="DN90">
        <v>22.91</v>
      </c>
      <c r="DO90">
        <v>0.93</v>
      </c>
      <c r="DP90">
        <v>0</v>
      </c>
      <c r="DQ90">
        <v>1</v>
      </c>
      <c r="DR90">
        <v>1.719E-5</v>
      </c>
      <c r="DS90">
        <v>7.7000000000000004E-7</v>
      </c>
      <c r="DT90" s="2">
        <v>94700</v>
      </c>
      <c r="DU90" s="2">
        <v>4100</v>
      </c>
      <c r="DV90" s="2">
        <v>1524000</v>
      </c>
      <c r="DW90" s="2">
        <v>91000</v>
      </c>
      <c r="DX90">
        <v>-700</v>
      </c>
      <c r="DY90">
        <v>200</v>
      </c>
      <c r="DZ90" s="2">
        <v>254000</v>
      </c>
      <c r="EA90" s="2">
        <v>11000</v>
      </c>
      <c r="EB90">
        <v>8450</v>
      </c>
      <c r="EC90">
        <v>400</v>
      </c>
      <c r="ED90" s="2">
        <v>630000</v>
      </c>
      <c r="EE90" s="2">
        <v>32000</v>
      </c>
      <c r="EF90" s="2">
        <v>83800</v>
      </c>
      <c r="EG90" s="2">
        <v>4400</v>
      </c>
      <c r="EH90" s="2">
        <v>237000</v>
      </c>
      <c r="EI90" s="2">
        <v>14000</v>
      </c>
      <c r="EJ90" s="2">
        <v>52100</v>
      </c>
      <c r="EK90" s="2">
        <v>3100</v>
      </c>
      <c r="EL90" s="2">
        <v>50000</v>
      </c>
      <c r="EM90" s="2">
        <v>2700</v>
      </c>
      <c r="EN90">
        <v>19620</v>
      </c>
      <c r="EO90">
        <v>960</v>
      </c>
      <c r="EP90">
        <v>7830</v>
      </c>
      <c r="EQ90">
        <v>400</v>
      </c>
      <c r="ER90" s="2">
        <v>34800</v>
      </c>
      <c r="ES90" s="2">
        <v>1700</v>
      </c>
      <c r="ET90" s="2">
        <v>45600</v>
      </c>
      <c r="EU90" s="2">
        <v>2200</v>
      </c>
      <c r="EV90" s="2">
        <v>67700</v>
      </c>
      <c r="EW90" s="2">
        <v>3500</v>
      </c>
      <c r="EX90" s="2">
        <v>51800</v>
      </c>
      <c r="EY90" s="2">
        <v>2200</v>
      </c>
      <c r="EZ90" s="2">
        <v>40700</v>
      </c>
      <c r="FA90" s="2">
        <v>1900</v>
      </c>
      <c r="FB90">
        <v>14340</v>
      </c>
      <c r="FC90">
        <v>730</v>
      </c>
      <c r="FD90">
        <v>15000</v>
      </c>
      <c r="FE90">
        <v>750</v>
      </c>
      <c r="FF90">
        <v>8360</v>
      </c>
      <c r="FG90">
        <v>460</v>
      </c>
      <c r="FH90">
        <v>167</v>
      </c>
      <c r="FI90">
        <v>22</v>
      </c>
      <c r="FJ90">
        <v>1177</v>
      </c>
      <c r="FK90">
        <v>50</v>
      </c>
      <c r="FL90">
        <v>701</v>
      </c>
      <c r="FM90">
        <v>44</v>
      </c>
      <c r="FN90">
        <v>1800</v>
      </c>
      <c r="FO90">
        <v>140</v>
      </c>
      <c r="FP90">
        <v>2650</v>
      </c>
      <c r="FQ90">
        <v>190</v>
      </c>
      <c r="FR90">
        <v>9080</v>
      </c>
      <c r="FS90">
        <v>370</v>
      </c>
      <c r="FT90">
        <v>0</v>
      </c>
      <c r="FU90">
        <v>1</v>
      </c>
      <c r="FV90" s="120" t="s">
        <v>459</v>
      </c>
      <c r="FW90">
        <v>0</v>
      </c>
      <c r="FX90">
        <v>0.73499999999999999</v>
      </c>
      <c r="FY90">
        <v>0.71572000000000002</v>
      </c>
      <c r="FZ90">
        <v>406.54</v>
      </c>
      <c r="GA90">
        <v>0.25622</v>
      </c>
      <c r="GB90">
        <v>2.1105999999999998</v>
      </c>
      <c r="GC90">
        <v>0</v>
      </c>
      <c r="GD90">
        <v>5.1358000000000001E-2</v>
      </c>
      <c r="GE90">
        <v>0.35376000000000002</v>
      </c>
      <c r="GF90">
        <v>7.2203000000000003E-2</v>
      </c>
      <c r="GG90">
        <v>0</v>
      </c>
      <c r="GH90">
        <v>0.12162000000000001</v>
      </c>
      <c r="GI90">
        <v>0</v>
      </c>
      <c r="GJ90">
        <v>0.31908999999999998</v>
      </c>
      <c r="GK90">
        <v>0</v>
      </c>
      <c r="GL90">
        <v>9.0344999999999995E-2</v>
      </c>
      <c r="GM90">
        <v>1.5122999999999999E-2</v>
      </c>
      <c r="GN90">
        <v>7.5148000000000006E-2</v>
      </c>
      <c r="GO90">
        <v>0</v>
      </c>
      <c r="GP90">
        <v>6.2881999999999993E-2</v>
      </c>
      <c r="GQ90">
        <v>0</v>
      </c>
      <c r="GR90">
        <v>0</v>
      </c>
      <c r="GS90">
        <v>2.9125999999999999</v>
      </c>
      <c r="GT90">
        <v>4.8687000000000001E-2</v>
      </c>
      <c r="GU90">
        <v>8.2774E-2</v>
      </c>
      <c r="GV90">
        <v>7.6009999999999994E-2</v>
      </c>
      <c r="GW90">
        <v>0</v>
      </c>
      <c r="GX90">
        <v>6.1123999999999996E-3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</row>
    <row r="91" spans="1:263" x14ac:dyDescent="0.25">
      <c r="A91" t="s">
        <v>689</v>
      </c>
      <c r="B91" t="s">
        <v>455</v>
      </c>
      <c r="C91" t="s">
        <v>690</v>
      </c>
      <c r="D91" t="s">
        <v>457</v>
      </c>
      <c r="E91" s="1">
        <v>0.56742997685185192</v>
      </c>
      <c r="F91">
        <v>41.927</v>
      </c>
      <c r="G91" t="s">
        <v>691</v>
      </c>
      <c r="H91" s="2">
        <v>3410000</v>
      </c>
      <c r="I91" s="2">
        <v>120000</v>
      </c>
      <c r="J91" s="2">
        <v>1484000</v>
      </c>
      <c r="K91" s="2">
        <v>92000</v>
      </c>
      <c r="L91">
        <v>36500</v>
      </c>
      <c r="M91">
        <v>230</v>
      </c>
      <c r="N91" s="2">
        <v>93600</v>
      </c>
      <c r="O91" s="2">
        <v>4200</v>
      </c>
      <c r="P91" s="2">
        <v>341000</v>
      </c>
      <c r="Q91" s="2">
        <v>12000</v>
      </c>
      <c r="R91">
        <v>10240</v>
      </c>
      <c r="S91">
        <v>450</v>
      </c>
      <c r="T91" s="2">
        <v>665000</v>
      </c>
      <c r="U91" s="2">
        <v>33000</v>
      </c>
      <c r="V91" s="2">
        <v>84300</v>
      </c>
      <c r="W91" s="2">
        <v>4600</v>
      </c>
      <c r="X91" s="2">
        <v>235000</v>
      </c>
      <c r="Y91" s="2">
        <v>12000</v>
      </c>
      <c r="Z91" s="2">
        <v>54100</v>
      </c>
      <c r="AA91" s="2">
        <v>2800</v>
      </c>
      <c r="AB91" s="2">
        <v>51100</v>
      </c>
      <c r="AC91" s="2">
        <v>2800</v>
      </c>
      <c r="AD91">
        <v>19530</v>
      </c>
      <c r="AE91">
        <v>950</v>
      </c>
      <c r="AF91">
        <v>9300</v>
      </c>
      <c r="AG91">
        <v>520</v>
      </c>
      <c r="AH91" s="2">
        <v>36000</v>
      </c>
      <c r="AI91" s="2">
        <v>1700</v>
      </c>
      <c r="AJ91" s="2">
        <v>46100</v>
      </c>
      <c r="AK91" s="2">
        <v>2000</v>
      </c>
      <c r="AL91" s="2">
        <v>70400</v>
      </c>
      <c r="AM91" s="2">
        <v>3000</v>
      </c>
      <c r="AN91" s="2">
        <v>54000</v>
      </c>
      <c r="AO91" s="2">
        <v>2800</v>
      </c>
      <c r="AP91" s="2">
        <v>47000</v>
      </c>
      <c r="AQ91" s="2">
        <v>2400</v>
      </c>
      <c r="AR91">
        <v>16280</v>
      </c>
      <c r="AS91">
        <v>860</v>
      </c>
      <c r="AT91">
        <v>17430</v>
      </c>
      <c r="AU91">
        <v>780</v>
      </c>
      <c r="AV91">
        <v>10090</v>
      </c>
      <c r="AW91">
        <v>440</v>
      </c>
      <c r="AX91">
        <v>723</v>
      </c>
      <c r="AY91">
        <v>32</v>
      </c>
      <c r="AZ91">
        <v>258</v>
      </c>
      <c r="BA91">
        <v>20</v>
      </c>
      <c r="BB91">
        <v>1148</v>
      </c>
      <c r="BC91">
        <v>47</v>
      </c>
      <c r="BD91">
        <v>683</v>
      </c>
      <c r="BE91">
        <v>44</v>
      </c>
      <c r="BF91">
        <v>1680</v>
      </c>
      <c r="BG91">
        <v>100</v>
      </c>
      <c r="BH91">
        <v>3140</v>
      </c>
      <c r="BI91">
        <v>200</v>
      </c>
      <c r="BJ91">
        <v>8740</v>
      </c>
      <c r="BK91">
        <v>330</v>
      </c>
      <c r="BL91">
        <v>0</v>
      </c>
      <c r="BM91">
        <v>1</v>
      </c>
      <c r="BN91" s="2">
        <v>-114300</v>
      </c>
      <c r="BO91" s="2">
        <v>6900</v>
      </c>
      <c r="BP91">
        <v>-80</v>
      </c>
      <c r="BQ91">
        <v>120</v>
      </c>
      <c r="BR91" s="2">
        <v>1324000</v>
      </c>
      <c r="BS91" s="2">
        <v>59000</v>
      </c>
      <c r="BT91">
        <v>2390</v>
      </c>
      <c r="BU91">
        <v>120</v>
      </c>
      <c r="BV91">
        <v>563</v>
      </c>
      <c r="BW91">
        <v>29</v>
      </c>
      <c r="BX91">
        <v>4460</v>
      </c>
      <c r="BY91">
        <v>220</v>
      </c>
      <c r="BZ91">
        <v>419</v>
      </c>
      <c r="CA91">
        <v>23</v>
      </c>
      <c r="CB91">
        <v>1142</v>
      </c>
      <c r="CC91">
        <v>58</v>
      </c>
      <c r="CD91">
        <v>185.8</v>
      </c>
      <c r="CE91">
        <v>9.5</v>
      </c>
      <c r="CF91">
        <v>1152</v>
      </c>
      <c r="CG91">
        <v>63</v>
      </c>
      <c r="CH91">
        <v>463</v>
      </c>
      <c r="CI91">
        <v>22</v>
      </c>
      <c r="CJ91">
        <v>56.6</v>
      </c>
      <c r="CK91">
        <v>3.2</v>
      </c>
      <c r="CL91">
        <v>757</v>
      </c>
      <c r="CM91">
        <v>35</v>
      </c>
      <c r="CN91">
        <v>131.80000000000001</v>
      </c>
      <c r="CO91">
        <v>5.8</v>
      </c>
      <c r="CP91">
        <v>896</v>
      </c>
      <c r="CQ91">
        <v>38</v>
      </c>
      <c r="CR91">
        <v>171.1</v>
      </c>
      <c r="CS91">
        <v>8.9</v>
      </c>
      <c r="CT91">
        <v>407</v>
      </c>
      <c r="CU91">
        <v>21</v>
      </c>
      <c r="CV91">
        <v>47</v>
      </c>
      <c r="CW91">
        <v>2.4</v>
      </c>
      <c r="CX91">
        <v>225</v>
      </c>
      <c r="CY91">
        <v>10</v>
      </c>
      <c r="CZ91">
        <v>28.3</v>
      </c>
      <c r="DA91">
        <v>1.2</v>
      </c>
      <c r="DB91">
        <v>373</v>
      </c>
      <c r="DC91">
        <v>32</v>
      </c>
      <c r="DD91">
        <v>39.6</v>
      </c>
      <c r="DE91">
        <v>5</v>
      </c>
      <c r="DF91">
        <v>13.66</v>
      </c>
      <c r="DG91">
        <v>0.54</v>
      </c>
      <c r="DH91">
        <v>9.3000000000000007</v>
      </c>
      <c r="DI91">
        <v>0.57999999999999996</v>
      </c>
      <c r="DJ91">
        <v>9.26</v>
      </c>
      <c r="DK91">
        <v>0.56000000000000005</v>
      </c>
      <c r="DL91">
        <v>9.66</v>
      </c>
      <c r="DM91">
        <v>0.6</v>
      </c>
      <c r="DN91">
        <v>22.1</v>
      </c>
      <c r="DO91">
        <v>0.84</v>
      </c>
      <c r="DP91">
        <v>4.8</v>
      </c>
      <c r="DQ91">
        <v>4.2</v>
      </c>
      <c r="DR91">
        <v>1.6869999999999999E-5</v>
      </c>
      <c r="DS91">
        <v>7.7000000000000004E-7</v>
      </c>
      <c r="DT91" s="2">
        <v>93000</v>
      </c>
      <c r="DU91" s="2">
        <v>4200</v>
      </c>
      <c r="DV91" s="2">
        <v>1449000</v>
      </c>
      <c r="DW91" s="2">
        <v>93000</v>
      </c>
      <c r="DX91">
        <v>140</v>
      </c>
      <c r="DY91">
        <v>210</v>
      </c>
      <c r="DZ91" s="2">
        <v>237000</v>
      </c>
      <c r="EA91" s="2">
        <v>12000</v>
      </c>
      <c r="EB91">
        <v>8750</v>
      </c>
      <c r="EC91">
        <v>450</v>
      </c>
      <c r="ED91" s="2">
        <v>667000</v>
      </c>
      <c r="EE91" s="2">
        <v>33000</v>
      </c>
      <c r="EF91" s="2">
        <v>84600</v>
      </c>
      <c r="EG91" s="2">
        <v>4600</v>
      </c>
      <c r="EH91" s="2">
        <v>236000</v>
      </c>
      <c r="EI91" s="2">
        <v>12000</v>
      </c>
      <c r="EJ91" s="2">
        <v>54400</v>
      </c>
      <c r="EK91" s="2">
        <v>2800</v>
      </c>
      <c r="EL91" s="2">
        <v>51300</v>
      </c>
      <c r="EM91" s="2">
        <v>2800</v>
      </c>
      <c r="EN91">
        <v>19530</v>
      </c>
      <c r="EO91">
        <v>950</v>
      </c>
      <c r="EP91">
        <v>9340</v>
      </c>
      <c r="EQ91">
        <v>520</v>
      </c>
      <c r="ER91" s="2">
        <v>36000</v>
      </c>
      <c r="ES91" s="2">
        <v>1700</v>
      </c>
      <c r="ET91" s="2">
        <v>46100</v>
      </c>
      <c r="EU91" s="2">
        <v>2000</v>
      </c>
      <c r="EV91" s="2">
        <v>70400</v>
      </c>
      <c r="EW91" s="2">
        <v>3000</v>
      </c>
      <c r="EX91" s="2">
        <v>54000</v>
      </c>
      <c r="EY91" s="2">
        <v>2800</v>
      </c>
      <c r="EZ91" s="2">
        <v>47000</v>
      </c>
      <c r="FA91" s="2">
        <v>2400</v>
      </c>
      <c r="FB91">
        <v>16270</v>
      </c>
      <c r="FC91">
        <v>820</v>
      </c>
      <c r="FD91">
        <v>17430</v>
      </c>
      <c r="FE91">
        <v>780</v>
      </c>
      <c r="FF91">
        <v>10090</v>
      </c>
      <c r="FG91">
        <v>430</v>
      </c>
      <c r="FH91">
        <v>158</v>
      </c>
      <c r="FI91">
        <v>20</v>
      </c>
      <c r="FJ91">
        <v>1148</v>
      </c>
      <c r="FK91">
        <v>45</v>
      </c>
      <c r="FL91">
        <v>687</v>
      </c>
      <c r="FM91">
        <v>43</v>
      </c>
      <c r="FN91">
        <v>1670</v>
      </c>
      <c r="FO91">
        <v>100</v>
      </c>
      <c r="FP91">
        <v>3170</v>
      </c>
      <c r="FQ91">
        <v>200</v>
      </c>
      <c r="FR91">
        <v>8740</v>
      </c>
      <c r="FS91">
        <v>330</v>
      </c>
      <c r="FT91">
        <v>3.8</v>
      </c>
      <c r="FU91">
        <v>2.2999999999999998</v>
      </c>
      <c r="FV91" s="120" t="s">
        <v>459</v>
      </c>
      <c r="FW91">
        <v>0</v>
      </c>
      <c r="FX91">
        <v>0.79422000000000004</v>
      </c>
      <c r="FY91">
        <v>0.81971000000000005</v>
      </c>
      <c r="FZ91">
        <v>336.11</v>
      </c>
      <c r="GA91">
        <v>0.23466000000000001</v>
      </c>
      <c r="GB91">
        <v>1.7515000000000001</v>
      </c>
      <c r="GC91">
        <v>1.1820999999999999</v>
      </c>
      <c r="GD91">
        <v>0</v>
      </c>
      <c r="GE91">
        <v>0.18853</v>
      </c>
      <c r="GF91">
        <v>0</v>
      </c>
      <c r="GG91">
        <v>0.56923999999999997</v>
      </c>
      <c r="GH91">
        <v>0.21543000000000001</v>
      </c>
      <c r="GI91">
        <v>0</v>
      </c>
      <c r="GJ91">
        <v>0</v>
      </c>
      <c r="GK91">
        <v>1.5439E-2</v>
      </c>
      <c r="GL91">
        <v>6.8781999999999996E-2</v>
      </c>
      <c r="GM91">
        <v>3.5251999999999999E-2</v>
      </c>
      <c r="GN91">
        <v>7.9200999999999994E-2</v>
      </c>
      <c r="GO91">
        <v>3.4020000000000002E-2</v>
      </c>
      <c r="GP91">
        <v>6.7463999999999996E-2</v>
      </c>
      <c r="GQ91">
        <v>0</v>
      </c>
      <c r="GR91">
        <v>0</v>
      </c>
      <c r="GS91">
        <v>2.2042999999999999</v>
      </c>
      <c r="GT91">
        <v>6.3820000000000002E-2</v>
      </c>
      <c r="GU91">
        <v>8.6308999999999997E-2</v>
      </c>
      <c r="GV91">
        <v>0.11994</v>
      </c>
      <c r="GW91">
        <v>0</v>
      </c>
      <c r="GX91">
        <v>9.8390000000000005E-3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</row>
    <row r="92" spans="1:263" x14ac:dyDescent="0.25">
      <c r="A92" t="s">
        <v>692</v>
      </c>
      <c r="B92" t="s">
        <v>455</v>
      </c>
      <c r="C92" t="s">
        <v>693</v>
      </c>
      <c r="D92" t="s">
        <v>457</v>
      </c>
      <c r="E92" s="1">
        <v>0.56826574074074077</v>
      </c>
      <c r="F92">
        <v>39.036000000000001</v>
      </c>
      <c r="G92" t="s">
        <v>694</v>
      </c>
      <c r="H92" s="2">
        <v>3330000</v>
      </c>
      <c r="I92" s="2">
        <v>120000</v>
      </c>
      <c r="J92" s="2">
        <v>1439000</v>
      </c>
      <c r="K92" s="2">
        <v>95000</v>
      </c>
      <c r="L92">
        <v>40050</v>
      </c>
      <c r="M92">
        <v>290</v>
      </c>
      <c r="N92" s="2">
        <v>95600</v>
      </c>
      <c r="O92" s="2">
        <v>4600</v>
      </c>
      <c r="P92" s="2">
        <v>369000</v>
      </c>
      <c r="Q92" s="2">
        <v>13000</v>
      </c>
      <c r="R92">
        <v>10150</v>
      </c>
      <c r="S92">
        <v>450</v>
      </c>
      <c r="T92" s="2">
        <v>620000</v>
      </c>
      <c r="U92" s="2">
        <v>36000</v>
      </c>
      <c r="V92" s="2">
        <v>76700</v>
      </c>
      <c r="W92" s="2">
        <v>4800</v>
      </c>
      <c r="X92" s="2">
        <v>213000</v>
      </c>
      <c r="Y92" s="2">
        <v>12000</v>
      </c>
      <c r="Z92" s="2">
        <v>45300</v>
      </c>
      <c r="AA92" s="2">
        <v>2300</v>
      </c>
      <c r="AB92" s="2">
        <v>47200</v>
      </c>
      <c r="AC92" s="2">
        <v>2900</v>
      </c>
      <c r="AD92" s="2">
        <v>17700</v>
      </c>
      <c r="AE92" s="2">
        <v>1100</v>
      </c>
      <c r="AF92">
        <v>7410</v>
      </c>
      <c r="AG92">
        <v>480</v>
      </c>
      <c r="AH92" s="2">
        <v>32800</v>
      </c>
      <c r="AI92" s="2">
        <v>1700</v>
      </c>
      <c r="AJ92" s="2">
        <v>41000</v>
      </c>
      <c r="AK92" s="2">
        <v>2100</v>
      </c>
      <c r="AL92" s="2">
        <v>66300</v>
      </c>
      <c r="AM92" s="2">
        <v>3300</v>
      </c>
      <c r="AN92" s="2">
        <v>48200</v>
      </c>
      <c r="AO92" s="2">
        <v>2800</v>
      </c>
      <c r="AP92" s="2">
        <v>40800</v>
      </c>
      <c r="AQ92" s="2">
        <v>2400</v>
      </c>
      <c r="AR92">
        <v>14420</v>
      </c>
      <c r="AS92">
        <v>820</v>
      </c>
      <c r="AT92">
        <v>15380</v>
      </c>
      <c r="AU92">
        <v>820</v>
      </c>
      <c r="AV92">
        <v>8800</v>
      </c>
      <c r="AW92">
        <v>530</v>
      </c>
      <c r="AX92">
        <v>615</v>
      </c>
      <c r="AY92">
        <v>33</v>
      </c>
      <c r="AZ92">
        <v>219</v>
      </c>
      <c r="BA92">
        <v>19</v>
      </c>
      <c r="BB92">
        <v>1118</v>
      </c>
      <c r="BC92">
        <v>55</v>
      </c>
      <c r="BD92">
        <v>749</v>
      </c>
      <c r="BE92">
        <v>42</v>
      </c>
      <c r="BF92">
        <v>1750</v>
      </c>
      <c r="BG92">
        <v>120</v>
      </c>
      <c r="BH92">
        <v>2260</v>
      </c>
      <c r="BI92">
        <v>150</v>
      </c>
      <c r="BJ92">
        <v>6980</v>
      </c>
      <c r="BK92">
        <v>320</v>
      </c>
      <c r="BL92">
        <v>0</v>
      </c>
      <c r="BM92">
        <v>1</v>
      </c>
      <c r="BN92" s="2">
        <v>-209000</v>
      </c>
      <c r="BO92" s="2">
        <v>14000</v>
      </c>
      <c r="BP92">
        <v>-150</v>
      </c>
      <c r="BQ92">
        <v>150</v>
      </c>
      <c r="BR92" s="2">
        <v>1363000</v>
      </c>
      <c r="BS92" s="2">
        <v>66000</v>
      </c>
      <c r="BT92">
        <v>2690</v>
      </c>
      <c r="BU92">
        <v>130</v>
      </c>
      <c r="BV92">
        <v>557</v>
      </c>
      <c r="BW92">
        <v>29</v>
      </c>
      <c r="BX92">
        <v>4170</v>
      </c>
      <c r="BY92">
        <v>240</v>
      </c>
      <c r="BZ92">
        <v>380</v>
      </c>
      <c r="CA92">
        <v>24</v>
      </c>
      <c r="CB92">
        <v>1033</v>
      </c>
      <c r="CC92">
        <v>56</v>
      </c>
      <c r="CD92">
        <v>155.1</v>
      </c>
      <c r="CE92">
        <v>8</v>
      </c>
      <c r="CF92">
        <v>1026</v>
      </c>
      <c r="CG92">
        <v>64</v>
      </c>
      <c r="CH92">
        <v>417</v>
      </c>
      <c r="CI92">
        <v>25</v>
      </c>
      <c r="CJ92">
        <v>44.3</v>
      </c>
      <c r="CK92">
        <v>2.9</v>
      </c>
      <c r="CL92">
        <v>697</v>
      </c>
      <c r="CM92">
        <v>36</v>
      </c>
      <c r="CN92">
        <v>117.7</v>
      </c>
      <c r="CO92">
        <v>6</v>
      </c>
      <c r="CP92">
        <v>838</v>
      </c>
      <c r="CQ92">
        <v>42</v>
      </c>
      <c r="CR92">
        <v>147.9</v>
      </c>
      <c r="CS92">
        <v>8.8000000000000007</v>
      </c>
      <c r="CT92">
        <v>351</v>
      </c>
      <c r="CU92">
        <v>20</v>
      </c>
      <c r="CV92">
        <v>41.5</v>
      </c>
      <c r="CW92">
        <v>2.4</v>
      </c>
      <c r="CX92">
        <v>198</v>
      </c>
      <c r="CY92">
        <v>11</v>
      </c>
      <c r="CZ92">
        <v>24.7</v>
      </c>
      <c r="DA92">
        <v>1.5</v>
      </c>
      <c r="DB92">
        <v>287</v>
      </c>
      <c r="DC92">
        <v>33</v>
      </c>
      <c r="DD92">
        <v>29.2</v>
      </c>
      <c r="DE92">
        <v>4.5</v>
      </c>
      <c r="DF92">
        <v>13.19</v>
      </c>
      <c r="DG92">
        <v>0.65</v>
      </c>
      <c r="DH92">
        <v>10.14</v>
      </c>
      <c r="DI92">
        <v>0.56000000000000005</v>
      </c>
      <c r="DJ92">
        <v>9.68</v>
      </c>
      <c r="DK92">
        <v>0.66</v>
      </c>
      <c r="DL92">
        <v>6.92</v>
      </c>
      <c r="DM92">
        <v>0.47</v>
      </c>
      <c r="DN92">
        <v>17.68</v>
      </c>
      <c r="DO92">
        <v>0.81</v>
      </c>
      <c r="DP92">
        <v>0</v>
      </c>
      <c r="DQ92">
        <v>1</v>
      </c>
      <c r="DR92">
        <v>1.3349999999999999E-5</v>
      </c>
      <c r="DS92">
        <v>5.9999999999999997E-7</v>
      </c>
      <c r="DT92" s="2">
        <v>95000</v>
      </c>
      <c r="DU92" s="2">
        <v>4600</v>
      </c>
      <c r="DV92" s="2">
        <v>1402000</v>
      </c>
      <c r="DW92" s="2">
        <v>95000</v>
      </c>
      <c r="DX92">
        <v>260</v>
      </c>
      <c r="DY92">
        <v>270</v>
      </c>
      <c r="DZ92" s="2">
        <v>265000</v>
      </c>
      <c r="EA92" s="2">
        <v>13000</v>
      </c>
      <c r="EB92">
        <v>8630</v>
      </c>
      <c r="EC92">
        <v>450</v>
      </c>
      <c r="ED92" s="2">
        <v>620000</v>
      </c>
      <c r="EE92" s="2">
        <v>36000</v>
      </c>
      <c r="EF92" s="2">
        <v>76700</v>
      </c>
      <c r="EG92" s="2">
        <v>4800</v>
      </c>
      <c r="EH92" s="2">
        <v>213000</v>
      </c>
      <c r="EI92" s="2">
        <v>12000</v>
      </c>
      <c r="EJ92" s="2">
        <v>45300</v>
      </c>
      <c r="EK92" s="2">
        <v>2300</v>
      </c>
      <c r="EL92" s="2">
        <v>47200</v>
      </c>
      <c r="EM92" s="2">
        <v>2900</v>
      </c>
      <c r="EN92" s="2">
        <v>17700</v>
      </c>
      <c r="EO92" s="2">
        <v>1100</v>
      </c>
      <c r="EP92">
        <v>7410</v>
      </c>
      <c r="EQ92">
        <v>480</v>
      </c>
      <c r="ER92" s="2">
        <v>32800</v>
      </c>
      <c r="ES92" s="2">
        <v>1700</v>
      </c>
      <c r="ET92" s="2">
        <v>41000</v>
      </c>
      <c r="EU92" s="2">
        <v>2100</v>
      </c>
      <c r="EV92" s="2">
        <v>66300</v>
      </c>
      <c r="EW92" s="2">
        <v>3300</v>
      </c>
      <c r="EX92" s="2">
        <v>48200</v>
      </c>
      <c r="EY92" s="2">
        <v>2800</v>
      </c>
      <c r="EZ92" s="2">
        <v>40800</v>
      </c>
      <c r="FA92" s="2">
        <v>2400</v>
      </c>
      <c r="FB92">
        <v>14420</v>
      </c>
      <c r="FC92">
        <v>820</v>
      </c>
      <c r="FD92">
        <v>15380</v>
      </c>
      <c r="FE92">
        <v>820</v>
      </c>
      <c r="FF92">
        <v>8800</v>
      </c>
      <c r="FG92">
        <v>530</v>
      </c>
      <c r="FH92">
        <v>120</v>
      </c>
      <c r="FI92">
        <v>19</v>
      </c>
      <c r="FJ92">
        <v>1107</v>
      </c>
      <c r="FK92">
        <v>55</v>
      </c>
      <c r="FL92">
        <v>748</v>
      </c>
      <c r="FM92">
        <v>42</v>
      </c>
      <c r="FN92">
        <v>1750</v>
      </c>
      <c r="FO92">
        <v>120</v>
      </c>
      <c r="FP92">
        <v>2260</v>
      </c>
      <c r="FQ92">
        <v>150</v>
      </c>
      <c r="FR92">
        <v>6980</v>
      </c>
      <c r="FS92">
        <v>320</v>
      </c>
      <c r="FT92">
        <v>0</v>
      </c>
      <c r="FU92">
        <v>1</v>
      </c>
      <c r="FV92" s="120" t="s">
        <v>459</v>
      </c>
      <c r="FW92">
        <v>0</v>
      </c>
      <c r="FX92">
        <v>0.69059000000000004</v>
      </c>
      <c r="FY92">
        <v>0.67193999999999998</v>
      </c>
      <c r="FZ92">
        <v>431.56</v>
      </c>
      <c r="GA92">
        <v>0.20774999999999999</v>
      </c>
      <c r="GB92">
        <v>2.0066000000000002</v>
      </c>
      <c r="GC92">
        <v>0.64154</v>
      </c>
      <c r="GD92">
        <v>0.14707000000000001</v>
      </c>
      <c r="GE92">
        <v>15.147</v>
      </c>
      <c r="GF92">
        <v>0.27988000000000002</v>
      </c>
      <c r="GG92">
        <v>0.50821000000000005</v>
      </c>
      <c r="GH92">
        <v>0</v>
      </c>
      <c r="GI92">
        <v>2.81E-2</v>
      </c>
      <c r="GJ92">
        <v>1.4725999999999999</v>
      </c>
      <c r="GK92">
        <v>1.3353E-2</v>
      </c>
      <c r="GL92">
        <v>0.34211000000000003</v>
      </c>
      <c r="GM92">
        <v>4.333E-2</v>
      </c>
      <c r="GN92">
        <v>0.24248</v>
      </c>
      <c r="GO92">
        <v>1.3327E-2</v>
      </c>
      <c r="GP92">
        <v>0.10036</v>
      </c>
      <c r="GQ92">
        <v>0</v>
      </c>
      <c r="GR92">
        <v>0</v>
      </c>
      <c r="GS92">
        <v>2.4003000000000001</v>
      </c>
      <c r="GT92">
        <v>7.1118000000000001E-2</v>
      </c>
      <c r="GU92">
        <v>9.8235000000000003E-2</v>
      </c>
      <c r="GV92">
        <v>9.4949000000000006E-2</v>
      </c>
      <c r="GW92">
        <v>1.4407E-2</v>
      </c>
      <c r="GX92">
        <v>4.0686000000000003E-3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</row>
  </sheetData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autoPageBreaks="0"/>
  </sheetPr>
  <dimension ref="A2:Z54"/>
  <sheetViews>
    <sheetView topLeftCell="A15" workbookViewId="0">
      <selection activeCell="K34" sqref="K34"/>
    </sheetView>
  </sheetViews>
  <sheetFormatPr baseColWidth="10" defaultColWidth="8.886718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8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>
        <f ca="1">IF(OFFSET('Chlorine ICP data'!A4,0,$C$21-1,1,1)&lt;&gt;"", OFFSET('Chlorine ICP data'!A4,0,$C$21-1,1,1),"")</f>
        <v>13600</v>
      </c>
      <c r="Q5" s="43">
        <f ca="1">IF(OFFSET('Chlorine ICP data'!A4,0,$D$21-1,1,1)&lt;&gt;"",OFFSET('Chlorine ICP data'!A4,0,$D$21-1,1,1),"")</f>
        <v>107100</v>
      </c>
      <c r="R5" s="43">
        <f ca="1">IF(Q5&lt;&gt;"",P5/Q5,"")</f>
        <v>0.12698412698412698</v>
      </c>
      <c r="T5" s="43">
        <f ca="1">IF(OFFSET('Chlorine ICP data'!A41,0,$C$21-1,1,1)&lt;&gt;"", OFFSET('Chlorine ICP data'!A41,0,$C$21-1,1,1),"")</f>
        <v>-340</v>
      </c>
      <c r="U5" s="43">
        <f ca="1">IF(OFFSET('Chlorine ICP data'!A41,0,$D$21-1,1,1)&lt;&gt;"",OFFSET('Chlorine ICP data'!A41,0,$D$21-1,1,1),"")</f>
        <v>105900</v>
      </c>
      <c r="V5" s="43">
        <f t="shared" ref="V5:V18" ca="1" si="0">IF(U5&lt;&gt;"",T5/U5,"")</f>
        <v>-3.2105760151085929E-3</v>
      </c>
      <c r="X5" s="43">
        <f ca="1">IF(OFFSET('Durango ICP data'!A2,0,$C$21-1,1,1)&lt;&gt;"", OFFSET('Durango ICP data'!A2,0,$C$21-1,1,1), "")</f>
        <v>630</v>
      </c>
      <c r="Y5" s="43">
        <f ca="1">IF(OFFSET('Durango ICP data'!A2,0,$D$21-1,1,1)&lt;&gt;"", OFFSET('Durango ICP data'!A2,0,$D$21-1,1,1), "")</f>
        <v>91400</v>
      </c>
      <c r="Z5" s="43">
        <f ca="1">IF(Y5&lt;&gt;"",X5/Y5,"")</f>
        <v>6.8927789934354489E-3</v>
      </c>
    </row>
    <row r="6" spans="1:26" x14ac:dyDescent="0.25">
      <c r="A6" s="5">
        <v>2</v>
      </c>
      <c r="B6" t="s">
        <v>129</v>
      </c>
      <c r="P6" s="43">
        <f ca="1">IF(OFFSET('Chlorine ICP data'!A5,0,$C$21-1,1,1)&lt;&gt;"", OFFSET('Chlorine ICP data'!A5,0,$C$21-1,1,1),"")</f>
        <v>14320</v>
      </c>
      <c r="Q6" s="43">
        <f ca="1">IF(OFFSET('Chlorine ICP data'!A5,0,$D$21-1,1,1)&lt;&gt;"",OFFSET('Chlorine ICP data'!A5,0,$D$21-1,1,1),"")</f>
        <v>107400</v>
      </c>
      <c r="R6" s="43">
        <f t="shared" ref="R6:R40" ca="1" si="1">IF(Q6&lt;&gt;"",P6/Q6,"")</f>
        <v>0.13333333333333333</v>
      </c>
      <c r="T6" s="43">
        <f ca="1">IF(OFFSET('Chlorine ICP data'!A42,0,$C$21-1,1,1)&lt;&gt;"", OFFSET('Chlorine ICP data'!A42,0,$C$21-1,1,1),"")</f>
        <v>230</v>
      </c>
      <c r="U6" s="43">
        <f ca="1">IF(OFFSET('Chlorine ICP data'!A42,0,$D$21-1,1,1)&lt;&gt;"",OFFSET('Chlorine ICP data'!A42,0,$D$21-1,1,1),"")</f>
        <v>104400</v>
      </c>
      <c r="V6" s="43">
        <f t="shared" ca="1" si="0"/>
        <v>2.203065134099617E-3</v>
      </c>
      <c r="X6" s="43">
        <f ca="1">IF(OFFSET('Durango ICP data'!A3,0,$C$21-1,1,1)&lt;&gt;"", OFFSET('Durango ICP data'!A3,0,$C$21-1,1,1), "")</f>
        <v>1430</v>
      </c>
      <c r="Y6" s="43">
        <f ca="1">IF(OFFSET('Durango ICP data'!A3,0,$D$21-1,1,1)&lt;&gt;"", OFFSET('Durango ICP data'!A3,0,$D$21-1,1,1), "")</f>
        <v>98000</v>
      </c>
      <c r="Z6" s="43">
        <f t="shared" ref="Z6:Z35" ca="1" si="2">IF(Y6&lt;&gt;"",X6/Y6,"")</f>
        <v>1.4591836734693877E-2</v>
      </c>
    </row>
    <row r="7" spans="1:26" x14ac:dyDescent="0.25">
      <c r="A7" s="5">
        <v>3</v>
      </c>
      <c r="B7" t="s">
        <v>54</v>
      </c>
      <c r="P7" s="43">
        <f ca="1">IF(OFFSET('Chlorine ICP data'!A6,0,$C$21-1,1,1)&lt;&gt;"", OFFSET('Chlorine ICP data'!A6,0,$C$21-1,1,1),"")</f>
        <v>12710</v>
      </c>
      <c r="Q7" s="43">
        <f ca="1">IF(OFFSET('Chlorine ICP data'!A6,0,$D$21-1,1,1)&lt;&gt;"",OFFSET('Chlorine ICP data'!A6,0,$D$21-1,1,1),"")</f>
        <v>99930</v>
      </c>
      <c r="R7" s="43">
        <f t="shared" ca="1" si="1"/>
        <v>0.12718903232262585</v>
      </c>
      <c r="T7" s="43">
        <f ca="1">IF(OFFSET('Chlorine ICP data'!A43,0,$C$21-1,1,1)&lt;&gt;"", OFFSET('Chlorine ICP data'!A43,0,$C$21-1,1,1),"")</f>
        <v>50</v>
      </c>
      <c r="U7" s="43">
        <f ca="1">IF(OFFSET('Chlorine ICP data'!A43,0,$D$21-1,1,1)&lt;&gt;"",OFFSET('Chlorine ICP data'!A43,0,$D$21-1,1,1),"")</f>
        <v>101200</v>
      </c>
      <c r="V7" s="43">
        <f t="shared" ca="1" si="0"/>
        <v>4.9407114624505926E-4</v>
      </c>
      <c r="X7" s="43">
        <f ca="1">IF(OFFSET('Durango ICP data'!A4,0,$C$21-1,1,1)&lt;&gt;"", OFFSET('Durango ICP data'!A4,0,$C$21-1,1,1), "")</f>
        <v>870</v>
      </c>
      <c r="Y7" s="43">
        <f ca="1">IF(OFFSET('Durango ICP data'!A4,0,$D$21-1,1,1)&lt;&gt;"", OFFSET('Durango ICP data'!A4,0,$D$21-1,1,1), "")</f>
        <v>96700</v>
      </c>
      <c r="Z7" s="43">
        <f t="shared" ca="1" si="2"/>
        <v>8.9968976215098247E-3</v>
      </c>
    </row>
    <row r="8" spans="1:26" x14ac:dyDescent="0.25">
      <c r="A8" s="5">
        <v>4</v>
      </c>
      <c r="B8" t="s">
        <v>110</v>
      </c>
      <c r="P8" s="43">
        <f ca="1">IF(OFFSET('Chlorine ICP data'!A7,0,$C$21-1,1,1)&lt;&gt;"", OFFSET('Chlorine ICP data'!A7,0,$C$21-1,1,1),"")</f>
        <v>13350</v>
      </c>
      <c r="Q8" s="43">
        <f ca="1">IF(OFFSET('Chlorine ICP data'!A7,0,$D$21-1,1,1)&lt;&gt;"",OFFSET('Chlorine ICP data'!A7,0,$D$21-1,1,1),"")</f>
        <v>101000</v>
      </c>
      <c r="R8" s="43">
        <f t="shared" ca="1" si="1"/>
        <v>0.13217821782178218</v>
      </c>
      <c r="T8" s="43">
        <f ca="1">IF(OFFSET('Chlorine ICP data'!A44,0,$C$21-1,1,1)&lt;&gt;"", OFFSET('Chlorine ICP data'!A44,0,$C$21-1,1,1),"")</f>
        <v>-10</v>
      </c>
      <c r="U8" s="43">
        <f ca="1">IF(OFFSET('Chlorine ICP data'!A44,0,$D$21-1,1,1)&lt;&gt;"",OFFSET('Chlorine ICP data'!A44,0,$D$21-1,1,1),"")</f>
        <v>100300</v>
      </c>
      <c r="V8" s="43">
        <f t="shared" ca="1" si="0"/>
        <v>-9.9700897308075767E-5</v>
      </c>
      <c r="X8" s="43">
        <f ca="1">IF(OFFSET('Durango ICP data'!A5,0,$C$21-1,1,1)&lt;&gt;"", OFFSET('Durango ICP data'!A5,0,$C$21-1,1,1), "")</f>
        <v>540</v>
      </c>
      <c r="Y8" s="43">
        <f ca="1">IF(OFFSET('Durango ICP data'!A5,0,$D$21-1,1,1)&lt;&gt;"", OFFSET('Durango ICP data'!A5,0,$D$21-1,1,1), "")</f>
        <v>78100</v>
      </c>
      <c r="Z8" s="43">
        <f t="shared" ca="1" si="2"/>
        <v>6.9142125480153652E-3</v>
      </c>
    </row>
    <row r="9" spans="1:26" x14ac:dyDescent="0.25">
      <c r="A9" s="5">
        <v>5</v>
      </c>
      <c r="B9" t="s">
        <v>194</v>
      </c>
      <c r="P9" s="43">
        <f ca="1">IF(OFFSET('Chlorine ICP data'!A8,0,$C$21-1,1,1)&lt;&gt;"", OFFSET('Chlorine ICP data'!A8,0,$C$21-1,1,1),"")</f>
        <v>13100</v>
      </c>
      <c r="Q9" s="43">
        <f ca="1">IF(OFFSET('Chlorine ICP data'!A8,0,$D$21-1,1,1)&lt;&gt;"",OFFSET('Chlorine ICP data'!A8,0,$D$21-1,1,1),"")</f>
        <v>96500</v>
      </c>
      <c r="R9" s="43">
        <f t="shared" ca="1" si="1"/>
        <v>0.13575129533678756</v>
      </c>
      <c r="T9" s="43">
        <f ca="1">IF(OFFSET('Chlorine ICP data'!A45,0,$C$21-1,1,1)&lt;&gt;"", OFFSET('Chlorine ICP data'!A45,0,$C$21-1,1,1),"")</f>
        <v>320</v>
      </c>
      <c r="U9" s="43">
        <f ca="1">IF(OFFSET('Chlorine ICP data'!A45,0,$D$21-1,1,1)&lt;&gt;"",OFFSET('Chlorine ICP data'!A45,0,$D$21-1,1,1),"")</f>
        <v>101400</v>
      </c>
      <c r="V9" s="43">
        <f t="shared" ca="1" si="0"/>
        <v>3.1558185404339249E-3</v>
      </c>
      <c r="X9" s="43">
        <f ca="1">IF(OFFSET('Durango ICP data'!A6,0,$C$21-1,1,1)&lt;&gt;"", OFFSET('Durango ICP data'!A6,0,$C$21-1,1,1), "")</f>
        <v>980</v>
      </c>
      <c r="Y9" s="43">
        <f ca="1">IF(OFFSET('Durango ICP data'!A6,0,$D$21-1,1,1)&lt;&gt;"", OFFSET('Durango ICP data'!A6,0,$D$21-1,1,1), "")</f>
        <v>92300</v>
      </c>
      <c r="Z9" s="43">
        <f t="shared" ca="1" si="2"/>
        <v>1.0617551462621885E-2</v>
      </c>
    </row>
    <row r="10" spans="1:26" x14ac:dyDescent="0.25">
      <c r="A10" s="5">
        <v>6</v>
      </c>
      <c r="B10" t="s">
        <v>111</v>
      </c>
      <c r="P10" s="43">
        <f ca="1">IF(OFFSET('Chlorine ICP data'!A9,0,$C$21-1,1,1)&lt;&gt;"", OFFSET('Chlorine ICP data'!A9,0,$C$21-1,1,1),"")</f>
        <v>13680</v>
      </c>
      <c r="Q10" s="43">
        <f ca="1">IF(OFFSET('Chlorine ICP data'!A9,0,$D$21-1,1,1)&lt;&gt;"",OFFSET('Chlorine ICP data'!A9,0,$D$21-1,1,1),"")</f>
        <v>96200</v>
      </c>
      <c r="R10" s="43">
        <f t="shared" ca="1" si="1"/>
        <v>0.14220374220374221</v>
      </c>
      <c r="T10" s="43">
        <f ca="1">IF(OFFSET('Chlorine ICP data'!A46,0,$C$21-1,1,1)&lt;&gt;"", OFFSET('Chlorine ICP data'!A46,0,$C$21-1,1,1),"")</f>
        <v>-270</v>
      </c>
      <c r="U10" s="43">
        <f ca="1">IF(OFFSET('Chlorine ICP data'!A46,0,$D$21-1,1,1)&lt;&gt;"",OFFSET('Chlorine ICP data'!A46,0,$D$21-1,1,1),"")</f>
        <v>94800</v>
      </c>
      <c r="V10" s="43">
        <f t="shared" ca="1" si="0"/>
        <v>-2.8481012658227848E-3</v>
      </c>
      <c r="X10" s="43">
        <f ca="1">IF(OFFSET('Durango ICP data'!A7,0,$C$21-1,1,1)&lt;&gt;"", OFFSET('Durango ICP data'!A7,0,$C$21-1,1,1), "")</f>
        <v>630</v>
      </c>
      <c r="Y10" s="43">
        <f ca="1">IF(OFFSET('Durango ICP data'!A7,0,$D$21-1,1,1)&lt;&gt;"", OFFSET('Durango ICP data'!A7,0,$D$21-1,1,1), "")</f>
        <v>95000</v>
      </c>
      <c r="Z10" s="43">
        <f t="shared" ca="1" si="2"/>
        <v>6.6315789473684206E-3</v>
      </c>
    </row>
    <row r="11" spans="1:26" x14ac:dyDescent="0.25">
      <c r="A11" s="5">
        <v>7</v>
      </c>
      <c r="B11" t="s">
        <v>53</v>
      </c>
      <c r="P11" s="43" t="str">
        <f ca="1">IF(OFFSET('Chlorine ICP data'!A10,0,$C$21-1,1,1)&lt;&gt;"", OFFSET('Chlorine ICP data'!A10,0,$C$21-1,1,1),"")</f>
        <v/>
      </c>
      <c r="Q11" s="43" t="str">
        <f ca="1">IF(OFFSET('Chlorine ICP data'!A10,0,$D$21-1,1,1)&lt;&gt;"",OFFSET('Chlorine ICP data'!A10,0,$D$21-1,1,1),"")</f>
        <v/>
      </c>
      <c r="R11" s="43" t="str">
        <f t="shared" ca="1" si="1"/>
        <v/>
      </c>
      <c r="T11" s="43">
        <f ca="1">IF(OFFSET('Chlorine ICP data'!A47,0,$C$21-1,1,1)&lt;&gt;"", OFFSET('Chlorine ICP data'!A47,0,$C$21-1,1,1),"")</f>
        <v>-190</v>
      </c>
      <c r="U11" s="43">
        <f ca="1">IF(OFFSET('Chlorine ICP data'!A47,0,$D$21-1,1,1)&lt;&gt;"",OFFSET('Chlorine ICP data'!A47,0,$D$21-1,1,1),"")</f>
        <v>95700</v>
      </c>
      <c r="V11" s="43">
        <f t="shared" ca="1" si="0"/>
        <v>-1.9853709508881922E-3</v>
      </c>
      <c r="X11" s="43">
        <f ca="1">IF(OFFSET('Durango ICP data'!A8,0,$C$21-1,1,1)&lt;&gt;"", OFFSET('Durango ICP data'!A8,0,$C$21-1,1,1), "")</f>
        <v>630</v>
      </c>
      <c r="Y11" s="43">
        <f ca="1">IF(OFFSET('Durango ICP data'!A8,0,$D$21-1,1,1)&lt;&gt;"", OFFSET('Durango ICP data'!A8,0,$D$21-1,1,1), "")</f>
        <v>95600</v>
      </c>
      <c r="Z11" s="43">
        <f t="shared" ca="1" si="2"/>
        <v>6.5899581589958156E-3</v>
      </c>
    </row>
    <row r="12" spans="1:26" x14ac:dyDescent="0.25">
      <c r="A12" s="5">
        <v>8</v>
      </c>
      <c r="B12" t="s">
        <v>3</v>
      </c>
      <c r="P12" s="43" t="str">
        <f ca="1">IF(OFFSET('Chlorine ICP data'!A11,0,$C$21-1,1,1)&lt;&gt;"", OFFSET('Chlorine ICP data'!A11,0,$C$21-1,1,1),"")</f>
        <v/>
      </c>
      <c r="Q12" s="43" t="str">
        <f ca="1">IF(OFFSET('Chlorine ICP data'!A11,0,$D$21-1,1,1)&lt;&gt;"",OFFSET('Chlorine ICP data'!A11,0,$D$21-1,1,1),"")</f>
        <v/>
      </c>
      <c r="R12" s="43" t="str">
        <f t="shared" ca="1" si="1"/>
        <v/>
      </c>
      <c r="T12" s="43">
        <f ca="1">IF(OFFSET('Chlorine ICP data'!A48,0,$C$21-1,1,1)&lt;&gt;"", OFFSET('Chlorine ICP data'!A48,0,$C$21-1,1,1),"")</f>
        <v>870</v>
      </c>
      <c r="U12" s="43">
        <f ca="1">IF(OFFSET('Chlorine ICP data'!A48,0,$D$21-1,1,1)&lt;&gt;"",OFFSET('Chlorine ICP data'!A48,0,$D$21-1,1,1),"")</f>
        <v>89600</v>
      </c>
      <c r="V12" s="43">
        <f t="shared" ca="1" si="0"/>
        <v>9.7098214285714288E-3</v>
      </c>
      <c r="X12" s="43">
        <f ca="1">IF(OFFSET('Durango ICP data'!A9,0,$C$21-1,1,1)&lt;&gt;"", OFFSET('Durango ICP data'!A9,0,$C$21-1,1,1), "")</f>
        <v>620</v>
      </c>
      <c r="Y12" s="43">
        <f ca="1">IF(OFFSET('Durango ICP data'!A9,0,$D$21-1,1,1)&lt;&gt;"", OFFSET('Durango ICP data'!A9,0,$D$21-1,1,1), "")</f>
        <v>93600</v>
      </c>
      <c r="Z12" s="43">
        <f t="shared" ca="1" si="2"/>
        <v>6.6239316239316238E-3</v>
      </c>
    </row>
    <row r="13" spans="1:26" x14ac:dyDescent="0.25">
      <c r="A13" s="5">
        <v>9</v>
      </c>
      <c r="B13" t="s">
        <v>4</v>
      </c>
      <c r="P13" s="43" t="str">
        <f ca="1">IF(OFFSET('Chlorine ICP data'!A12,0,$C$21-1,1,1)&lt;&gt;"", OFFSET('Chlorine ICP data'!A12,0,$C$21-1,1,1),"")</f>
        <v/>
      </c>
      <c r="Q13" s="43" t="str">
        <f ca="1">IF(OFFSET('Chlorine ICP data'!A12,0,$D$21-1,1,1)&lt;&gt;"",OFFSET('Chlorine ICP data'!A12,0,$D$21-1,1,1),"")</f>
        <v/>
      </c>
      <c r="R13" s="43" t="str">
        <f t="shared" ca="1" si="1"/>
        <v/>
      </c>
      <c r="T13" s="43" t="str">
        <f ca="1">IF(OFFSET('Chlorine ICP data'!A49,0,$C$21-1,1,1)&lt;&gt;"", OFFSET('Chlorine ICP data'!A49,0,$C$21-1,1,1),"")</f>
        <v/>
      </c>
      <c r="U13" s="43" t="str">
        <f ca="1">IF(OFFSET('Chlorine ICP data'!A49,0,$D$21-1,1,1)&lt;&gt;"",OFFSET('Chlorine ICP data'!A49,0,$D$21-1,1,1),"")</f>
        <v/>
      </c>
      <c r="V13" s="43" t="str">
        <f t="shared" ca="1" si="0"/>
        <v/>
      </c>
      <c r="X13" s="43">
        <f ca="1">IF(OFFSET('Durango ICP data'!A10,0,$C$21-1,1,1)&lt;&gt;"", OFFSET('Durango ICP data'!A10,0,$C$21-1,1,1), "")</f>
        <v>790</v>
      </c>
      <c r="Y13" s="43">
        <f ca="1">IF(OFFSET('Durango ICP data'!A10,0,$D$21-1,1,1)&lt;&gt;"", OFFSET('Durango ICP data'!A10,0,$D$21-1,1,1), "")</f>
        <v>90600</v>
      </c>
      <c r="Z13" s="43">
        <f t="shared" ca="1" si="2"/>
        <v>8.7196467991169976E-3</v>
      </c>
    </row>
    <row r="14" spans="1:26" x14ac:dyDescent="0.25">
      <c r="A14" s="5">
        <v>10</v>
      </c>
      <c r="B14" t="s">
        <v>127</v>
      </c>
      <c r="P14" s="43" t="str">
        <f ca="1">IF(OFFSET('Chlorine ICP data'!A13,0,$C$21-1,1,1)&lt;&gt;"", OFFSET('Chlorine ICP data'!A13,0,$C$21-1,1,1),"")</f>
        <v/>
      </c>
      <c r="Q14" s="43" t="str">
        <f ca="1">IF(OFFSET('Chlorine ICP data'!A13,0,$D$21-1,1,1)&lt;&gt;"",OFFSET('Chlorine ICP data'!A13,0,$D$21-1,1,1),"")</f>
        <v/>
      </c>
      <c r="R14" s="43" t="str">
        <f t="shared" ca="1" si="1"/>
        <v/>
      </c>
      <c r="T14" s="43" t="str">
        <f ca="1">IF(OFFSET('Chlorine ICP data'!A50,0,$C$21-1,1,1)&lt;&gt;"", OFFSET('Chlorine ICP data'!A50,0,$C$21-1,1,1),"")</f>
        <v/>
      </c>
      <c r="U14" s="43" t="str">
        <f ca="1">IF(OFFSET('Chlorine ICP data'!A50,0,$D$21-1,1,1)&lt;&gt;"",OFFSET('Chlorine ICP data'!A50,0,$D$21-1,1,1),"")</f>
        <v/>
      </c>
      <c r="V14" s="43" t="str">
        <f t="shared" ca="1" si="0"/>
        <v/>
      </c>
      <c r="X14" s="43">
        <f ca="1">IF(OFFSET('Durango ICP data'!A11,0,$C$21-1,1,1)&lt;&gt;"", OFFSET('Durango ICP data'!A11,0,$C$21-1,1,1), "")</f>
        <v>690</v>
      </c>
      <c r="Y14" s="43">
        <f ca="1">IF(OFFSET('Durango ICP data'!A11,0,$D$21-1,1,1)&lt;&gt;"", OFFSET('Durango ICP data'!A11,0,$D$21-1,1,1), "")</f>
        <v>89200</v>
      </c>
      <c r="Z14" s="43">
        <f t="shared" ca="1" si="2"/>
        <v>7.7354260089686098E-3</v>
      </c>
    </row>
    <row r="15" spans="1:26" x14ac:dyDescent="0.25">
      <c r="P15" s="43" t="str">
        <f ca="1">IF(OFFSET('Chlorine ICP data'!A14,0,$C$21-1,1,1)&lt;&gt;"", OFFSET('Chlorine ICP data'!A14,0,$C$21-1,1,1),"")</f>
        <v/>
      </c>
      <c r="Q15" s="43" t="str">
        <f ca="1">IF(OFFSET('Chlorine ICP data'!A14,0,$D$21-1,1,1)&lt;&gt;"",OFFSET('Chlorine ICP data'!A14,0,$D$21-1,1,1),"")</f>
        <v/>
      </c>
      <c r="R15" s="43" t="str">
        <f t="shared" ca="1" si="1"/>
        <v/>
      </c>
      <c r="T15" s="43" t="str">
        <f ca="1">IF(OFFSET('Chlorine ICP data'!A51,0,$C$21-1,1,1)&lt;&gt;"", OFFSET('Chlorine ICP data'!A51,0,$C$21-1,1,1),"")</f>
        <v/>
      </c>
      <c r="U15" s="43" t="str">
        <f ca="1">IF(OFFSET('Chlorine ICP data'!A51,0,$D$21-1,1,1)&lt;&gt;"",OFFSET('Chlorine ICP data'!A51,0,$D$21-1,1,1),"")</f>
        <v/>
      </c>
      <c r="V15" s="43" t="str">
        <f t="shared" ca="1" si="0"/>
        <v/>
      </c>
      <c r="X15" s="43">
        <f ca="1">IF(OFFSET('Durango ICP data'!A12,0,$C$21-1,1,1)&lt;&gt;"", OFFSET('Durango ICP data'!A12,0,$C$21-1,1,1), "")</f>
        <v>230</v>
      </c>
      <c r="Y15" s="43">
        <f ca="1">IF(OFFSET('Durango ICP data'!A12,0,$D$21-1,1,1)&lt;&gt;"", OFFSET('Durango ICP data'!A12,0,$D$21-1,1,1), "")</f>
        <v>90400</v>
      </c>
      <c r="Z15" s="43">
        <f t="shared" ca="1" si="2"/>
        <v>2.5442477876106194E-3</v>
      </c>
    </row>
    <row r="16" spans="1:26" ht="13.8" thickBot="1" x14ac:dyDescent="0.3">
      <c r="P16" s="43" t="str">
        <f ca="1">IF(OFFSET('Chlorine ICP data'!A15,0,$C$21-1,1,1)&lt;&gt;"", OFFSET('Chlorine ICP data'!A15,0,$C$21-1,1,1),"")</f>
        <v/>
      </c>
      <c r="Q16" s="43" t="str">
        <f ca="1">IF(OFFSET('Chlorine ICP data'!A15,0,$D$21-1,1,1)&lt;&gt;"",OFFSET('Chlorine ICP data'!A15,0,$D$21-1,1,1),"")</f>
        <v/>
      </c>
      <c r="R16" s="43" t="str">
        <f t="shared" ca="1" si="1"/>
        <v/>
      </c>
      <c r="T16" s="43" t="str">
        <f ca="1">IF(OFFSET('Chlorine ICP data'!A52,0,$C$21-1,1,1)&lt;&gt;"", OFFSET('Chlorine ICP data'!A52,0,$C$21-1,1,1),"")</f>
        <v/>
      </c>
      <c r="U16" s="43" t="str">
        <f ca="1">IF(OFFSET('Chlorine ICP data'!A52,0,$D$21-1,1,1)&lt;&gt;"",OFFSET('Chlorine ICP data'!A52,0,$D$21-1,1,1),"")</f>
        <v/>
      </c>
      <c r="V16" s="43" t="str">
        <f t="shared" ca="1" si="0"/>
        <v/>
      </c>
      <c r="X16" s="43">
        <f ca="1">IF(OFFSET('Durango ICP data'!A13,0,$C$21-1,1,1)&lt;&gt;"", OFFSET('Durango ICP data'!A13,0,$C$21-1,1,1), "")</f>
        <v>450</v>
      </c>
      <c r="Y16" s="43">
        <f ca="1">IF(OFFSET('Durango ICP data'!A13,0,$D$21-1,1,1)&lt;&gt;"", OFFSET('Durango ICP data'!A13,0,$D$21-1,1,1), "")</f>
        <v>90300</v>
      </c>
      <c r="Z16" s="43">
        <f t="shared" ca="1" si="2"/>
        <v>4.9833887043189366E-3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 t="str">
        <f ca="1">IF(OFFSET('Chlorine ICP data'!A16,0,$C$21-1,1,1)&lt;&gt;"", OFFSET('Chlorine ICP data'!A16,0,$C$21-1,1,1),"")</f>
        <v/>
      </c>
      <c r="Q17" s="43" t="str">
        <f ca="1">IF(OFFSET('Chlorine ICP data'!A16,0,$D$21-1,1,1)&lt;&gt;"",OFFSET('Chlorine ICP data'!A16,0,$D$21-1,1,1),"")</f>
        <v/>
      </c>
      <c r="R17" s="43" t="str">
        <f t="shared" ca="1" si="1"/>
        <v/>
      </c>
      <c r="T17" s="43" t="str">
        <f ca="1">IF(OFFSET('Chlorine ICP data'!A53,0,$C$21-1,1,1)&lt;&gt;"", OFFSET('Chlorine ICP data'!A53,0,$C$21-1,1,1),"")</f>
        <v/>
      </c>
      <c r="U17" s="43" t="str">
        <f ca="1">IF(OFFSET('Chlorine ICP data'!A53,0,$D$21-1,1,1)&lt;&gt;"",OFFSET('Chlorine ICP data'!A53,0,$D$21-1,1,1),"")</f>
        <v/>
      </c>
      <c r="V17" s="43" t="str">
        <f t="shared" ca="1" si="0"/>
        <v/>
      </c>
      <c r="X17" s="43" t="str">
        <f ca="1">IF(OFFSET('Durango ICP data'!A14,0,$C$21-1,1,1)&lt;&gt;"", OFFSET('Durango ICP data'!A14,0,$C$21-1,1,1), "")</f>
        <v/>
      </c>
      <c r="Y17" s="43" t="str">
        <f ca="1">IF(OFFSET('Durango ICP data'!A14,0,$D$21-1,1,1)&lt;&gt;"", OFFSET('Durango ICP data'!A14,0,$D$21-1,1,1), "")</f>
        <v/>
      </c>
      <c r="Z17" s="43" t="str">
        <f t="shared" ca="1" si="2"/>
        <v/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 t="str">
        <f ca="1">IF(OFFSET('Chlorine ICP data'!A17,0,$C$21-1,1,1)&lt;&gt;"", OFFSET('Chlorine ICP data'!A17,0,$C$21-1,1,1),"")</f>
        <v/>
      </c>
      <c r="Q18" s="43" t="str">
        <f ca="1">IF(OFFSET('Chlorine ICP data'!A17,0,$D$21-1,1,1)&lt;&gt;"",OFFSET('Chlorine ICP data'!A17,0,$D$21-1,1,1),"")</f>
        <v/>
      </c>
      <c r="R18" s="43" t="str">
        <f t="shared" ca="1" si="1"/>
        <v/>
      </c>
      <c r="T18" s="43" t="str">
        <f ca="1">IF(OFFSET('Chlorine ICP data'!A54,0,$C$21-1,1,1)&lt;&gt;"", OFFSET('Chlorine ICP data'!A54,0,$C$21-1,1,1),"")</f>
        <v/>
      </c>
      <c r="U18" s="43" t="str">
        <f ca="1">IF(OFFSET('Chlorine ICP data'!A54,0,$D$21-1,1,1)&lt;&gt;"",OFFSET('Chlorine ICP data'!A54,0,$D$21-1,1,1),"")</f>
        <v/>
      </c>
      <c r="V18" s="43" t="str">
        <f t="shared" ca="1" si="0"/>
        <v/>
      </c>
      <c r="X18" s="43" t="str">
        <f ca="1">IF(OFFSET('Durango ICP data'!A15,0,$C$21-1,1,1)&lt;&gt;"", OFFSET('Durango ICP data'!A15,0,$C$21-1,1,1), "")</f>
        <v/>
      </c>
      <c r="Y18" s="43" t="str">
        <f ca="1">IF(OFFSET('Durango ICP data'!A15,0,$D$21-1,1,1)&lt;&gt;"", OFFSET('Durango ICP data'!A15,0,$D$21-1,1,1), "")</f>
        <v/>
      </c>
      <c r="Z18" s="43" t="str">
        <f t="shared" ca="1" si="2"/>
        <v/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 t="str">
        <f ca="1">IF(OFFSET('Chlorine ICP data'!A18,0,$C$21-1,1,1)&lt;&gt;"", OFFSET('Chlorine ICP data'!A18,0,$C$21-1,1,1),"")</f>
        <v/>
      </c>
      <c r="Q19" s="43" t="str">
        <f ca="1">IF(OFFSET('Chlorine ICP data'!A18,0,$D$21-1,1,1)&lt;&gt;"",OFFSET('Chlorine ICP data'!A18,0,$D$21-1,1,1),"")</f>
        <v/>
      </c>
      <c r="R19" s="43" t="str">
        <f t="shared" ca="1" si="1"/>
        <v/>
      </c>
      <c r="T19" s="43" t="str">
        <f ca="1">IF(OFFSET('Chlorine ICP data'!A55,0,$C$21-1,1,1)&lt;&gt;"", OFFSET('Chlorine ICP data'!A55,0,$C$21-1,1,1),"")</f>
        <v/>
      </c>
      <c r="U19" s="43" t="str">
        <f ca="1">IF(OFFSET('Chlorine ICP data'!A55,0,$D$21-1,1,1)&lt;&gt;"",OFFSET('Chlorine ICP data'!A55,0,$D$21-1,1,1),"")</f>
        <v/>
      </c>
      <c r="V19" s="43" t="str">
        <f t="shared" ref="V19:V54" ca="1" si="3">IF(U19&lt;&gt;"",T19/U19,"")</f>
        <v/>
      </c>
      <c r="X19" s="43" t="str">
        <f ca="1">IF(OFFSET('Durango ICP data'!A16,0,$C$21-1,1,1)&lt;&gt;"", OFFSET('Durango ICP data'!A16,0,$C$21-1,1,1), "")</f>
        <v/>
      </c>
      <c r="Y19" s="43" t="str">
        <f ca="1">IF(OFFSET('Durango ICP data'!A16,0,$D$21-1,1,1)&lt;&gt;"", OFFSET('Durango ICP data'!A16,0,$D$21-1,1,1), "")</f>
        <v/>
      </c>
      <c r="Z19" s="43" t="str">
        <f t="shared" ca="1" si="2"/>
        <v/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 t="str">
        <f ca="1">IF(OFFSET('Chlorine ICP data'!A19,0,$C$21-1,1,1)&lt;&gt;"", OFFSET('Chlorine ICP data'!A19,0,$C$21-1,1,1),"")</f>
        <v/>
      </c>
      <c r="Q20" s="43" t="str">
        <f ca="1">IF(OFFSET('Chlorine ICP data'!A19,0,$D$21-1,1,1)&lt;&gt;"",OFFSET('Chlorine ICP data'!A19,0,$D$21-1,1,1),"")</f>
        <v/>
      </c>
      <c r="R20" s="43" t="str">
        <f t="shared" ca="1" si="1"/>
        <v/>
      </c>
      <c r="T20" s="43" t="str">
        <f ca="1">IF(OFFSET('Chlorine ICP data'!A56,0,$C$21-1,1,1)&lt;&gt;"", OFFSET('Chlorine ICP data'!A56,0,$C$21-1,1,1),"")</f>
        <v/>
      </c>
      <c r="U20" s="43" t="str">
        <f ca="1">IF(OFFSET('Chlorine ICP data'!A56,0,$D$21-1,1,1)&lt;&gt;"",OFFSET('Chlorine ICP data'!A56,0,$D$21-1,1,1),"")</f>
        <v/>
      </c>
      <c r="V20" s="43" t="str">
        <f t="shared" ca="1" si="3"/>
        <v/>
      </c>
      <c r="X20" s="43" t="str">
        <f ca="1">IF(OFFSET('Durango ICP data'!A17,0,$C$21-1,1,1)&lt;&gt;"", OFFSET('Durango ICP data'!A17,0,$C$21-1,1,1), "")</f>
        <v/>
      </c>
      <c r="Y20" s="43" t="str">
        <f ca="1">IF(OFFSET('Durango ICP data'!A17,0,$D$21-1,1,1)&lt;&gt;"", OFFSET('Durango ICP data'!A17,0,$D$21-1,1,1), "")</f>
        <v/>
      </c>
      <c r="Z20" s="43" t="str">
        <f t="shared" ca="1" si="2"/>
        <v/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 t="str">
        <f ca="1">IF(OFFSET('Chlorine ICP data'!A57,0,$C$21-1,1,1)&lt;&gt;"", OFFSET('Chlorine ICP data'!A57,0,$C$21-1,1,1),"")</f>
        <v/>
      </c>
      <c r="U21" s="43" t="str">
        <f ca="1">IF(OFFSET('Chlorine ICP data'!A57,0,$D$21-1,1,1)&lt;&gt;"",OFFSET('Chlorine ICP data'!A57,0,$D$21-1,1,1),"")</f>
        <v/>
      </c>
      <c r="V21" s="43" t="str">
        <f t="shared" ca="1" si="3"/>
        <v/>
      </c>
      <c r="X21" s="43" t="str">
        <f ca="1">IF(OFFSET('Durango ICP data'!A18,0,$C$21-1,1,1)&lt;&gt;"", OFFSET('Durango ICP data'!A18,0,$C$21-1,1,1), "")</f>
        <v/>
      </c>
      <c r="Y21" s="43" t="str">
        <f ca="1">IF(OFFSET('Durango ICP data'!A18,0,$D$21-1,1,1)&lt;&gt;"", OFFSET('Durango ICP data'!A18,0,$D$21-1,1,1), "")</f>
        <v/>
      </c>
      <c r="Z21" s="43" t="str">
        <f t="shared" ca="1" si="2"/>
        <v/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 t="str">
        <f ca="1">IF(OFFSET('Chlorine ICP data'!A58,0,$C$21-1,1,1)&lt;&gt;"", OFFSET('Chlorine ICP data'!A58,0,$C$21-1,1,1),"")</f>
        <v/>
      </c>
      <c r="U22" s="43" t="str">
        <f ca="1">IF(OFFSET('Chlorine ICP data'!A58,0,$D$21-1,1,1)&lt;&gt;"",OFFSET('Chlorine ICP data'!A58,0,$D$21-1,1,1),"")</f>
        <v/>
      </c>
      <c r="V22" s="43" t="str">
        <f t="shared" ca="1" si="3"/>
        <v/>
      </c>
      <c r="X22" s="43" t="str">
        <f ca="1">IF(OFFSET('Durango ICP data'!A19,0,$C$21-1,1,1)&lt;&gt;"", OFFSET('Durango ICP data'!A19,0,$C$21-1,1,1), "")</f>
        <v/>
      </c>
      <c r="Y22" s="43" t="str">
        <f ca="1">IF(OFFSET('Durango ICP data'!A19,0,$D$21-1,1,1)&lt;&gt;"", OFFSET('Durango ICP data'!A19,0,$D$21-1,1,1), "")</f>
        <v/>
      </c>
      <c r="Z22" s="43" t="str">
        <f t="shared" ca="1" si="2"/>
        <v/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 t="str">
        <f ca="1">IF(OFFSET('Chlorine ICP data'!A59,0,$C$21-1,1,1)&lt;&gt;"", OFFSET('Chlorine ICP data'!A59,0,$C$21-1,1,1),"")</f>
        <v/>
      </c>
      <c r="U23" s="43" t="str">
        <f ca="1">IF(OFFSET('Chlorine ICP data'!A59,0,$D$21-1,1,1)&lt;&gt;"",OFFSET('Chlorine ICP data'!A59,0,$D$21-1,1,1),"")</f>
        <v/>
      </c>
      <c r="V23" s="43" t="str">
        <f t="shared" ca="1" si="3"/>
        <v/>
      </c>
      <c r="X23" s="43" t="str">
        <f ca="1">IF(OFFSET('Durango ICP data'!A20,0,$C$21-1,1,1)&lt;&gt;"", OFFSET('Durango ICP data'!A20,0,$C$21-1,1,1), "")</f>
        <v/>
      </c>
      <c r="Y23" s="43" t="str">
        <f ca="1">IF(OFFSET('Durango ICP data'!A20,0,$D$21-1,1,1)&lt;&gt;"", OFFSET('Durango ICP data'!A20,0,$D$21-1,1,1), "")</f>
        <v/>
      </c>
      <c r="Z23" s="43" t="str">
        <f t="shared" ca="1" si="2"/>
        <v/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 t="str">
        <f ca="1">IF(OFFSET('Chlorine ICP data'!A60,0,$C$21-1,1,1)&lt;&gt;"", OFFSET('Chlorine ICP data'!A60,0,$C$21-1,1,1),"")</f>
        <v/>
      </c>
      <c r="U24" s="43" t="str">
        <f ca="1">IF(OFFSET('Chlorine ICP data'!A60,0,$D$21-1,1,1)&lt;&gt;"",OFFSET('Chlorine ICP data'!A60,0,$D$21-1,1,1),"")</f>
        <v/>
      </c>
      <c r="V24" s="43" t="str">
        <f t="shared" ca="1" si="3"/>
        <v/>
      </c>
      <c r="X24" s="43" t="str">
        <f ca="1">IF(OFFSET('Durango ICP data'!A21,0,$C$21-1,1,1)&lt;&gt;"", OFFSET('Durango ICP data'!A21,0,$C$21-1,1,1), "")</f>
        <v/>
      </c>
      <c r="Y24" s="43" t="str">
        <f ca="1">IF(OFFSET('Durango ICP data'!A21,0,$D$21-1,1,1)&lt;&gt;"", OFFSET('Durango ICP data'!A21,0,$D$21-1,1,1), "")</f>
        <v/>
      </c>
      <c r="Z24" s="43" t="str">
        <f t="shared" ca="1" si="2"/>
        <v/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 t="str">
        <f ca="1">IF(OFFSET('Chlorine ICP data'!A61,0,$C$21-1,1,1)&lt;&gt;"", OFFSET('Chlorine ICP data'!A61,0,$C$21-1,1,1),"")</f>
        <v/>
      </c>
      <c r="U25" s="43" t="str">
        <f ca="1">IF(OFFSET('Chlorine ICP data'!A61,0,$D$21-1,1,1)&lt;&gt;"",OFFSET('Chlorine ICP data'!A61,0,$D$21-1,1,1),"")</f>
        <v/>
      </c>
      <c r="V25" s="43" t="str">
        <f t="shared" ca="1" si="3"/>
        <v/>
      </c>
      <c r="X25" s="43" t="str">
        <f ca="1">IF(OFFSET('Durango ICP data'!A22,0,$C$21-1,1,1)&lt;&gt;"", OFFSET('Durango ICP data'!A22,0,$C$21-1,1,1), "")</f>
        <v/>
      </c>
      <c r="Y25" s="43" t="str">
        <f ca="1">IF(OFFSET('Durango ICP data'!A22,0,$D$21-1,1,1)&lt;&gt;"", OFFSET('Durango ICP data'!A22,0,$D$21-1,1,1), "")</f>
        <v/>
      </c>
      <c r="Z25" s="43" t="str">
        <f t="shared" ca="1" si="2"/>
        <v/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 t="str">
        <f ca="1">IF(OFFSET('Chlorine ICP data'!A62,0,$C$21-1,1,1)&lt;&gt;"", OFFSET('Chlorine ICP data'!A62,0,$C$21-1,1,1),"")</f>
        <v/>
      </c>
      <c r="U26" s="43" t="str">
        <f ca="1">IF(OFFSET('Chlorine ICP data'!A62,0,$D$21-1,1,1)&lt;&gt;"",OFFSET('Chlorine ICP data'!A62,0,$D$21-1,1,1),"")</f>
        <v/>
      </c>
      <c r="V26" s="43" t="str">
        <f t="shared" ca="1" si="3"/>
        <v/>
      </c>
      <c r="X26" s="43" t="str">
        <f ca="1">IF(OFFSET('Durango ICP data'!A23,0,$C$21-1,1,1)&lt;&gt;"", OFFSET('Durango ICP data'!A23,0,$C$21-1,1,1), "")</f>
        <v/>
      </c>
      <c r="Y26" s="43" t="str">
        <f ca="1">IF(OFFSET('Durango ICP data'!A23,0,$D$21-1,1,1)&lt;&gt;"", OFFSET('Durango ICP data'!A23,0,$D$21-1,1,1), "")</f>
        <v/>
      </c>
      <c r="Z26" s="43" t="str">
        <f t="shared" ca="1" si="2"/>
        <v/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 t="str">
        <f ca="1">IF(OFFSET('Chlorine ICP data'!A63,0,$C$21-1,1,1)&lt;&gt;"", OFFSET('Chlorine ICP data'!A63,0,$C$21-1,1,1),"")</f>
        <v/>
      </c>
      <c r="U27" s="43" t="str">
        <f ca="1">IF(OFFSET('Chlorine ICP data'!A63,0,$D$21-1,1,1)&lt;&gt;"",OFFSET('Chlorine ICP data'!A63,0,$D$21-1,1,1),"")</f>
        <v/>
      </c>
      <c r="V27" s="43" t="str">
        <f t="shared" ca="1" si="3"/>
        <v/>
      </c>
      <c r="X27" s="43" t="str">
        <f ca="1">IF(OFFSET('Durango ICP data'!A24,0,$C$21-1,1,1)&lt;&gt;"", OFFSET('Durango ICP data'!A24,0,$C$21-1,1,1), "")</f>
        <v/>
      </c>
      <c r="Y27" s="43" t="str">
        <f ca="1">IF(OFFSET('Durango ICP data'!A24,0,$D$21-1,1,1)&lt;&gt;"", OFFSET('Durango ICP data'!A24,0,$D$21-1,1,1), "")</f>
        <v/>
      </c>
      <c r="Z27" s="43" t="str">
        <f t="shared" ca="1" si="2"/>
        <v/>
      </c>
    </row>
    <row r="28" spans="2:26" ht="13.8" thickBot="1" x14ac:dyDescent="0.3">
      <c r="B28" s="13"/>
      <c r="C28" s="21" t="s">
        <v>124</v>
      </c>
      <c r="D28" s="14" t="s">
        <v>120</v>
      </c>
      <c r="E28" s="20">
        <f ca="1">AVERAGE(R5:R40)</f>
        <v>0.13293995800039968</v>
      </c>
      <c r="F28" s="20">
        <f ca="1">STDEV(R5:R40)</f>
        <v>5.7096650844514927E-3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 t="str">
        <f ca="1">IF(OFFSET('Chlorine ICP data'!A64,0,$C$21-1,1,1)&lt;&gt;"", OFFSET('Chlorine ICP data'!A64,0,$C$21-1,1,1),"")</f>
        <v/>
      </c>
      <c r="U28" s="43" t="str">
        <f ca="1">IF(OFFSET('Chlorine ICP data'!A64,0,$D$21-1,1,1)&lt;&gt;"",OFFSET('Chlorine ICP data'!A64,0,$D$21-1,1,1),"")</f>
        <v/>
      </c>
      <c r="V28" s="43" t="str">
        <f t="shared" ca="1" si="3"/>
        <v/>
      </c>
      <c r="X28" s="43" t="str">
        <f ca="1">IF(OFFSET('Durango ICP data'!A25,0,$C$21-1,1,1)&lt;&gt;"", OFFSET('Durango ICP data'!A25,0,$C$21-1,1,1), "")</f>
        <v/>
      </c>
      <c r="Y28" s="43" t="str">
        <f ca="1">IF(OFFSET('Durango ICP data'!A25,0,$D$21-1,1,1)&lt;&gt;"", OFFSET('Durango ICP data'!A25,0,$D$21-1,1,1), "")</f>
        <v/>
      </c>
      <c r="Z28" s="43" t="str">
        <f t="shared" ca="1" si="2"/>
        <v/>
      </c>
    </row>
    <row r="29" spans="2:26" ht="13.8" thickBot="1" x14ac:dyDescent="0.3">
      <c r="B29" s="13"/>
      <c r="C29" s="14"/>
      <c r="D29" s="14" t="s">
        <v>118</v>
      </c>
      <c r="E29" s="20">
        <f ca="1">AVERAGE(Z5:Z54)</f>
        <v>7.653454615882284E-3</v>
      </c>
      <c r="F29" s="20">
        <f ca="1">STDEV(Z5:Z54)</f>
        <v>2.9767105936838547E-3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 t="str">
        <f ca="1">IF(OFFSET('Durango ICP data'!A26,0,$C$21-1,1,1)&lt;&gt;"", OFFSET('Durango ICP data'!A26,0,$C$21-1,1,1), "")</f>
        <v/>
      </c>
      <c r="Y29" s="43" t="str">
        <f ca="1">IF(OFFSET('Durango ICP data'!A26,0,$D$21-1,1,1)&lt;&gt;"", OFFSET('Durango ICP data'!A26,0,$D$21-1,1,1), "")</f>
        <v/>
      </c>
      <c r="Z29" s="43" t="str">
        <f t="shared" ca="1" si="2"/>
        <v/>
      </c>
    </row>
    <row r="30" spans="2:26" ht="13.8" thickBot="1" x14ac:dyDescent="0.3">
      <c r="B30" s="13"/>
      <c r="C30" s="21" t="s">
        <v>124</v>
      </c>
      <c r="D30" s="14" t="s">
        <v>121</v>
      </c>
      <c r="E30" s="20">
        <f ca="1">AVERAGE(V5:V54)</f>
        <v>9.2737839002779801E-4</v>
      </c>
      <c r="F30" s="20">
        <f ca="1">STDEV(V5:V54)</f>
        <v>4.2228679648844423E-3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 t="str">
        <f ca="1">IF(OFFSET('Durango ICP data'!A27,0,$C$21-1,1,1)&lt;&gt;"", OFFSET('Durango ICP data'!A27,0,$C$21-1,1,1), "")</f>
        <v/>
      </c>
      <c r="Y30" s="43" t="str">
        <f ca="1">IF(OFFSET('Durango ICP data'!A27,0,$D$21-1,1,1)&lt;&gt;"", OFFSET('Durango ICP data'!A27,0,$D$21-1,1,1), "")</f>
        <v/>
      </c>
      <c r="Z30" s="43" t="str">
        <f t="shared" ca="1" si="2"/>
        <v/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 t="str">
        <f ca="1">IF(OFFSET('Durango ICP data'!A28,0,$C$21-1,1,1)&lt;&gt;"", OFFSET('Durango ICP data'!A28,0,$C$21-1,1,1), "")</f>
        <v/>
      </c>
      <c r="Y31" s="43" t="str">
        <f ca="1">IF(OFFSET('Durango ICP data'!A28,0,$D$21-1,1,1)&lt;&gt;"", OFFSET('Durango ICP data'!A28,0,$D$21-1,1,1), "")</f>
        <v/>
      </c>
      <c r="Z31" s="43" t="str">
        <f t="shared" ca="1" si="2"/>
        <v/>
      </c>
    </row>
    <row r="32" spans="2:26" ht="13.8" thickBot="1" x14ac:dyDescent="0.3">
      <c r="B32" s="13"/>
      <c r="C32" s="14"/>
      <c r="D32" s="14" t="s">
        <v>126</v>
      </c>
      <c r="E32" s="20">
        <f ca="1">IF(C28="n",IF(C30="n","Select a 2nd standard",LINEST(E29:E30,G29:G30)),IF(C30="y",LINEST(E28:E30,G28:G30),LINEST(E28:E29,G28:G29)))</f>
        <v>2.0335423553124093E-2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 t="str">
        <f ca="1">IF(OFFSET('Durango ICP data'!A29,0,$C$21-1,1,1)&lt;&gt;"", OFFSET('Durango ICP data'!A29,0,$C$21-1,1,1), "")</f>
        <v/>
      </c>
      <c r="Y32" s="43" t="str">
        <f ca="1">IF(OFFSET('Durango ICP data'!A29,0,$D$21-1,1,1)&lt;&gt;"", OFFSET('Durango ICP data'!A29,0,$D$21-1,1,1), "")</f>
        <v/>
      </c>
      <c r="Z32" s="43" t="str">
        <f t="shared" ca="1" si="2"/>
        <v/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 t="str">
        <f ca="1">IF(OFFSET('Durango ICP data'!A30,0,$C$21-1,1,1)&lt;&gt;"", OFFSET('Durango ICP data'!A30,0,$C$21-1,1,1), "")</f>
        <v/>
      </c>
      <c r="Y33" s="43" t="str">
        <f ca="1">IF(OFFSET('Durango ICP data'!A30,0,$D$21-1,1,1)&lt;&gt;"", OFFSET('Durango ICP data'!A30,0,$D$21-1,1,1), "")</f>
        <v/>
      </c>
      <c r="Z33" s="43" t="str">
        <f t="shared" ca="1" si="2"/>
        <v/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 t="str">
        <f ca="1">IF(OFFSET('Durango ICP data'!A31,0,$C$21-1,1,1)&lt;&gt;"", OFFSET('Durango ICP data'!A31,0,$C$21-1,1,1), "")</f>
        <v/>
      </c>
      <c r="Y34" s="43" t="str">
        <f ca="1">IF(OFFSET('Durango ICP data'!A31,0,$D$21-1,1,1)&lt;&gt;"", OFFSET('Durango ICP data'!A31,0,$D$21-1,1,1), "")</f>
        <v/>
      </c>
      <c r="Z34" s="43" t="str">
        <f t="shared" ca="1" si="2"/>
        <v/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 t="str">
        <f ca="1">IF(OFFSET('Durango ICP data'!A32,0,$C$21-1,1,1)&lt;&gt;"", OFFSET('Durango ICP data'!A32,0,$C$21-1,1,1), "")</f>
        <v/>
      </c>
      <c r="Y35" s="43" t="str">
        <f ca="1">IF(OFFSET('Durango ICP data'!A32,0,$D$21-1,1,1)&lt;&gt;"", OFFSET('Durango ICP data'!A32,0,$D$21-1,1,1), "")</f>
        <v/>
      </c>
      <c r="Z35" s="43" t="str">
        <f t="shared" ca="1" si="2"/>
        <v/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 t="str">
        <f ca="1">IF(OFFSET('Durango ICP data'!A33,0,$C$21-1,1,1)&lt;&gt;"", OFFSET('Durango ICP data'!A33,0,$C$21-1,1,1), "")</f>
        <v/>
      </c>
      <c r="Y36" s="43" t="str">
        <f ca="1">IF(OFFSET('Durango ICP data'!A33,0,$D$21-1,1,1)&lt;&gt;"", OFFSET('Durango ICP data'!A33,0,$D$21-1,1,1), "")</f>
        <v/>
      </c>
      <c r="Z36" s="43" t="str">
        <f t="shared" ref="Z36:Z54" ca="1" si="5">IF(Y36&lt;&gt;"",X36/Y36,"")</f>
        <v/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21">
        <v>20.084651743993195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66">
        <v>0.38932928011829365</v>
      </c>
      <c r="E39" s="32" t="s">
        <v>43</v>
      </c>
      <c r="F39" s="21">
        <v>100</v>
      </c>
      <c r="H39" s="13" t="s">
        <v>57</v>
      </c>
      <c r="I39" s="14"/>
      <c r="J39" s="69">
        <v>3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7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2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2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X98"/>
  <sheetViews>
    <sheetView topLeftCell="A10" workbookViewId="0">
      <selection activeCell="G37" sqref="G37"/>
    </sheetView>
  </sheetViews>
  <sheetFormatPr baseColWidth="10" defaultColWidth="8.88671875" defaultRowHeight="13.2" x14ac:dyDescent="0.25"/>
  <cols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5194.546452308643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12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0.57070792007551208</v>
      </c>
      <c r="I4" s="70">
        <f ca="1">R8*H4</f>
        <v>7.9317150539773021E-2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AVERAGE(B12:B97)</f>
        <v>6.5336625911779342E-2</v>
      </c>
      <c r="C7" s="14"/>
      <c r="D7" s="14"/>
      <c r="E7" s="14"/>
      <c r="F7" s="14" t="s">
        <v>192</v>
      </c>
      <c r="G7" s="73">
        <f ca="1">AVERAGE(H12:H110)</f>
        <v>2.2039166666666667E-5</v>
      </c>
      <c r="H7" s="14"/>
      <c r="I7" s="14"/>
      <c r="J7" s="14"/>
      <c r="K7" s="31" t="s">
        <v>192</v>
      </c>
      <c r="L7" s="20">
        <f ca="1">AVERAGE(L12:L110)</f>
        <v>0.11448347502017224</v>
      </c>
      <c r="M7" s="31" t="s">
        <v>192</v>
      </c>
      <c r="N7" s="20">
        <f ca="1">AVERAGE(N12:N110)</f>
        <v>0.11448347502017224</v>
      </c>
      <c r="O7" s="31" t="s">
        <v>192</v>
      </c>
      <c r="P7" s="20">
        <f ca="1">AVERAGE(P12:P110)</f>
        <v>6.5336625911779342E-2</v>
      </c>
      <c r="Q7" s="33" t="s">
        <v>192</v>
      </c>
      <c r="R7" s="23">
        <f ca="1">AVERAGE(R12:R110)</f>
        <v>0.99975742522691358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0.13898028702541632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s="3" t="s">
        <v>88</v>
      </c>
      <c r="B12" s="3">
        <v>6.4980465886132432E-2</v>
      </c>
      <c r="D12" t="str">
        <f>IF('Durango ICP data'!G2&lt;&gt;"",'Durango ICP data'!G2,"")</f>
        <v>D3g21</v>
      </c>
      <c r="E12">
        <f ca="1">IF(OFFSET('Durango ICP data'!A2,0,Instructions!G$21-1,1,1)&lt;&gt;0, OFFSET('Durango ICP data'!A2,0,Instructions!G$21-1,1,1),"")</f>
        <v>23.1</v>
      </c>
      <c r="F12">
        <f ca="1">IF(OFFSET('Durango ICP data'!A2,0,Instructions!F$21-1,1,1)&lt;&gt;0,OFFSET('Durango ICP data'!A2,0,Instructions!F$21-1,1,1),"")</f>
        <v>929000</v>
      </c>
      <c r="G12">
        <f ca="1">IF(F12&lt;&gt;"", E12/F12, "")</f>
        <v>2.4865446716899894E-5</v>
      </c>
      <c r="H12" s="2">
        <f ca="1">IF(OFFSET('Durango ICP data'!A2,0,Instructions!H$21-1,1,1)&lt;&gt;0, OFFSET('Durango ICP data'!A2,0,Instructions!H$21-1,1,1),"")</f>
        <v>2.4530000000000001E-5</v>
      </c>
      <c r="I12" s="2"/>
      <c r="J12">
        <f ca="1">IF(OFFSET('Durango ICP data'!A2,0,Instructions!E$21-1,1,1)&lt;&gt;0, OFFSET('Durango ICP data'!A2,0,Instructions!E$21-1,1,1),"")</f>
        <v>10240</v>
      </c>
      <c r="K12">
        <f ca="1">IF(OFFSET('Durango ICP data'!A2,0,Instructions!D$21-1,1,1)&lt;&gt;0,OFFSET('Durango ICP data'!A2,0,Instructions!D$21-1,1,1),"")</f>
        <v>91400</v>
      </c>
      <c r="L12">
        <f ca="1">IF(K12&lt;&gt;"", J12/K12, "")</f>
        <v>0.11203501094091904</v>
      </c>
      <c r="N12">
        <f ca="1">IF(H12&lt;&gt;"", H12*H$2,"")</f>
        <v>0.12742222447513102</v>
      </c>
      <c r="P12">
        <f t="shared" ref="P12:P43" ca="1" si="0">IF(N12&lt;&gt;"",N12*H$4,"")</f>
        <v>7.2720872701597036E-2</v>
      </c>
      <c r="R12">
        <f t="shared" ref="R12:R43" ca="1" si="1">IF(P12&lt;&gt;"",P12/B12,"")</f>
        <v>1.1191189799874379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s="3" t="s">
        <v>89</v>
      </c>
      <c r="B13" s="3">
        <v>6.4742051026593889E-2</v>
      </c>
      <c r="D13" t="str">
        <f>IF('Durango ICP data'!G3&lt;&gt;"",'Durango ICP data'!G3,"")</f>
        <v>D4g2</v>
      </c>
      <c r="E13">
        <f ca="1">IF(OFFSET('Durango ICP data'!A3,0,Instructions!G$21-1,1,1)&lt;&gt;0, OFFSET('Durango ICP data'!A3,0,Instructions!G$21-1,1,1),"")</f>
        <v>25.17</v>
      </c>
      <c r="F13">
        <f ca="1">IF(OFFSET('Durango ICP data'!A3,0,Instructions!F$21-1,1,1)&lt;&gt;0,OFFSET('Durango ICP data'!A3,0,Instructions!F$21-1,1,1),"")</f>
        <v>1002000</v>
      </c>
      <c r="G13">
        <f t="shared" ref="G13:G76" ca="1" si="2">IF(F13&lt;&gt;"", E13/F13, "")</f>
        <v>2.5119760479041916E-5</v>
      </c>
      <c r="H13" s="2">
        <f ca="1">IF(OFFSET('Durango ICP data'!A3,0,Instructions!H$21-1,1,1)&lt;&gt;0, OFFSET('Durango ICP data'!A3,0,Instructions!H$21-1,1,1),"")</f>
        <v>2.527E-5</v>
      </c>
      <c r="I13" s="2"/>
      <c r="J13">
        <f ca="1">IF(OFFSET('Durango ICP data'!A3,0,Instructions!E$21-1,1,1)&lt;&gt;0, OFFSET('Durango ICP data'!A3,0,Instructions!E$21-1,1,1),"")</f>
        <v>11140</v>
      </c>
      <c r="K13">
        <f ca="1">IF(OFFSET('Durango ICP data'!A3,0,Instructions!D$21-1,1,1)&lt;&gt;0,OFFSET('Durango ICP data'!A3,0,Instructions!D$21-1,1,1),"")</f>
        <v>98000</v>
      </c>
      <c r="L13">
        <f t="shared" ref="L13:L76" ca="1" si="3">IF(K13&lt;&gt;"", J13/K13, "")</f>
        <v>0.11367346938775511</v>
      </c>
      <c r="N13">
        <f t="shared" ref="N13:N76" ca="1" si="4">IF(H13&lt;&gt;"", H13*H$2,"")</f>
        <v>0.1312661888498394</v>
      </c>
      <c r="P13">
        <f t="shared" ca="1" si="0"/>
        <v>7.4914653614731222E-2</v>
      </c>
      <c r="R13">
        <f t="shared" ca="1" si="1"/>
        <v>1.157125120796046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s="3" t="s">
        <v>91</v>
      </c>
      <c r="B14" s="3">
        <v>7.0270036049478998E-2</v>
      </c>
      <c r="D14" t="str">
        <f>IF('Durango ICP data'!G4&lt;&gt;"",'Durango ICP data'!G4,"")</f>
        <v>D4g4</v>
      </c>
      <c r="E14">
        <f ca="1">IF(OFFSET('Durango ICP data'!A4,0,Instructions!G$21-1,1,1)&lt;&gt;0, OFFSET('Durango ICP data'!A4,0,Instructions!G$21-1,1,1),"")</f>
        <v>27.23</v>
      </c>
      <c r="F14">
        <f ca="1">IF(OFFSET('Durango ICP data'!A4,0,Instructions!F$21-1,1,1)&lt;&gt;0,OFFSET('Durango ICP data'!A4,0,Instructions!F$21-1,1,1),"")</f>
        <v>993000</v>
      </c>
      <c r="G14">
        <f t="shared" ca="1" si="2"/>
        <v>2.7421953675730113E-5</v>
      </c>
      <c r="H14" s="2">
        <f ca="1">IF(OFFSET('Durango ICP data'!A4,0,Instructions!H$21-1,1,1)&lt;&gt;0, OFFSET('Durango ICP data'!A4,0,Instructions!H$21-1,1,1),"")</f>
        <v>2.762E-5</v>
      </c>
      <c r="I14" s="2"/>
      <c r="J14">
        <f ca="1">IF(OFFSET('Durango ICP data'!A4,0,Instructions!E$21-1,1,1)&lt;&gt;0, OFFSET('Durango ICP data'!A4,0,Instructions!E$21-1,1,1),"")</f>
        <v>12020</v>
      </c>
      <c r="K14">
        <f ca="1">IF(OFFSET('Durango ICP data'!A4,0,Instructions!D$21-1,1,1)&lt;&gt;0,OFFSET('Durango ICP data'!A4,0,Instructions!D$21-1,1,1),"")</f>
        <v>96700</v>
      </c>
      <c r="L14">
        <f t="shared" ca="1" si="3"/>
        <v>0.12430196483971044</v>
      </c>
      <c r="N14">
        <f t="shared" ca="1" si="4"/>
        <v>0.14347337301276472</v>
      </c>
      <c r="P14">
        <f t="shared" ca="1" si="0"/>
        <v>8.1881390298333065E-2</v>
      </c>
      <c r="R14">
        <f t="shared" ca="1" si="1"/>
        <v>1.1652390535373882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s="3" t="s">
        <v>92</v>
      </c>
      <c r="B15" s="3">
        <v>6.3290364120342099E-2</v>
      </c>
      <c r="D15" t="str">
        <f>IF('Durango ICP data'!G5&lt;&gt;"",'Durango ICP data'!G5,"")</f>
        <v>D4g5</v>
      </c>
      <c r="E15">
        <f ca="1">IF(OFFSET('Durango ICP data'!A5,0,Instructions!G$21-1,1,1)&lt;&gt;0, OFFSET('Durango ICP data'!A5,0,Instructions!G$21-1,1,1),"")</f>
        <v>20.74</v>
      </c>
      <c r="F15">
        <f ca="1">IF(OFFSET('Durango ICP data'!A5,0,Instructions!F$21-1,1,1)&lt;&gt;0,OFFSET('Durango ICP data'!A5,0,Instructions!F$21-1,1,1),"")</f>
        <v>808000</v>
      </c>
      <c r="G15">
        <f t="shared" ca="1" si="2"/>
        <v>2.5668316831683165E-5</v>
      </c>
      <c r="H15" s="2">
        <f ca="1">IF(OFFSET('Durango ICP data'!A5,0,Instructions!H$21-1,1,1)&lt;&gt;0, OFFSET('Durango ICP data'!A5,0,Instructions!H$21-1,1,1),"")</f>
        <v>2.5369999999999999E-5</v>
      </c>
      <c r="I15" s="2"/>
      <c r="J15">
        <f ca="1">IF(OFFSET('Durango ICP data'!A5,0,Instructions!E$21-1,1,1)&lt;&gt;0, OFFSET('Durango ICP data'!A5,0,Instructions!E$21-1,1,1),"")</f>
        <v>9130</v>
      </c>
      <c r="K15">
        <f ca="1">IF(OFFSET('Durango ICP data'!A5,0,Instructions!D$21-1,1,1)&lt;&gt;0,OFFSET('Durango ICP data'!A5,0,Instructions!D$21-1,1,1),"")</f>
        <v>78100</v>
      </c>
      <c r="L15">
        <f t="shared" ca="1" si="3"/>
        <v>0.11690140845070422</v>
      </c>
      <c r="N15">
        <f t="shared" ca="1" si="4"/>
        <v>0.13178564349507027</v>
      </c>
      <c r="P15">
        <f t="shared" ca="1" si="0"/>
        <v>7.5211110494884492E-2</v>
      </c>
      <c r="R15">
        <f t="shared" ca="1" si="1"/>
        <v>1.1883500994223377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s="3" t="s">
        <v>93</v>
      </c>
      <c r="B16" s="3">
        <v>6.2306384789870661E-2</v>
      </c>
      <c r="D16" t="str">
        <f>IF('Durango ICP data'!G6&lt;&gt;"",'Durango ICP data'!G6,"")</f>
        <v>D4g6</v>
      </c>
      <c r="E16">
        <f ca="1">IF(OFFSET('Durango ICP data'!A6,0,Instructions!G$21-1,1,1)&lt;&gt;0, OFFSET('Durango ICP data'!A6,0,Instructions!G$21-1,1,1),"")</f>
        <v>24.88</v>
      </c>
      <c r="F16">
        <f ca="1">IF(OFFSET('Durango ICP data'!A6,0,Instructions!F$21-1,1,1)&lt;&gt;0,OFFSET('Durango ICP data'!A6,0,Instructions!F$21-1,1,1),"")</f>
        <v>1141000</v>
      </c>
      <c r="G16">
        <f t="shared" ca="1" si="2"/>
        <v>2.1805433829973707E-5</v>
      </c>
      <c r="H16" s="2">
        <f ca="1">IF(OFFSET('Durango ICP data'!A6,0,Instructions!H$21-1,1,1)&lt;&gt;0, OFFSET('Durango ICP data'!A6,0,Instructions!H$21-1,1,1),"")</f>
        <v>2.1759999999999998E-5</v>
      </c>
      <c r="I16" s="2"/>
      <c r="J16">
        <f ca="1">IF(OFFSET('Durango ICP data'!A6,0,Instructions!E$21-1,1,1)&lt;&gt;0, OFFSET('Durango ICP data'!A6,0,Instructions!E$21-1,1,1),"")</f>
        <v>10290</v>
      </c>
      <c r="K16">
        <f ca="1">IF(OFFSET('Durango ICP data'!A6,0,Instructions!D$21-1,1,1)&lt;&gt;0,OFFSET('Durango ICP data'!A6,0,Instructions!D$21-1,1,1),"")</f>
        <v>92300</v>
      </c>
      <c r="L16">
        <f t="shared" ca="1" si="3"/>
        <v>0.1114842903575298</v>
      </c>
      <c r="N16">
        <f t="shared" ca="1" si="4"/>
        <v>0.11303333080223606</v>
      </c>
      <c r="P16">
        <f t="shared" ca="1" si="0"/>
        <v>6.4509017121351458E-2</v>
      </c>
      <c r="R16">
        <f t="shared" ca="1" si="1"/>
        <v>1.0353516311194946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s="3" t="s">
        <v>94</v>
      </c>
      <c r="B17" s="3">
        <v>6.4385853554335779E-2</v>
      </c>
      <c r="D17" t="str">
        <f>IF('Durango ICP data'!G7&lt;&gt;"",'Durango ICP data'!G7,"")</f>
        <v>D4g7</v>
      </c>
      <c r="E17">
        <f ca="1">IF(OFFSET('Durango ICP data'!A7,0,Instructions!G$21-1,1,1)&lt;&gt;0, OFFSET('Durango ICP data'!A7,0,Instructions!G$21-1,1,1),"")</f>
        <v>25.81</v>
      </c>
      <c r="F17">
        <f ca="1">IF(OFFSET('Durango ICP data'!A7,0,Instructions!F$21-1,1,1)&lt;&gt;0,OFFSET('Durango ICP data'!A7,0,Instructions!F$21-1,1,1),"")</f>
        <v>1183000</v>
      </c>
      <c r="G17">
        <f t="shared" ca="1" si="2"/>
        <v>2.1817413355874894E-5</v>
      </c>
      <c r="H17" s="2">
        <f ca="1">IF(OFFSET('Durango ICP data'!A7,0,Instructions!H$21-1,1,1)&lt;&gt;0, OFFSET('Durango ICP data'!A7,0,Instructions!H$21-1,1,1),"")</f>
        <v>2.1739999999999999E-5</v>
      </c>
      <c r="I17" s="2"/>
      <c r="J17">
        <f ca="1">IF(OFFSET('Durango ICP data'!A7,0,Instructions!E$21-1,1,1)&lt;&gt;0, OFFSET('Durango ICP data'!A7,0,Instructions!E$21-1,1,1),"")</f>
        <v>10650</v>
      </c>
      <c r="K17">
        <f ca="1">IF(OFFSET('Durango ICP data'!A7,0,Instructions!D$21-1,1,1)&lt;&gt;0,OFFSET('Durango ICP data'!A7,0,Instructions!D$21-1,1,1),"")</f>
        <v>95000</v>
      </c>
      <c r="L17">
        <f t="shared" ca="1" si="3"/>
        <v>0.11210526315789474</v>
      </c>
      <c r="N17">
        <f t="shared" ca="1" si="4"/>
        <v>0.11292943987318989</v>
      </c>
      <c r="P17">
        <f t="shared" ca="1" si="0"/>
        <v>6.4449725745320804E-2</v>
      </c>
      <c r="R17">
        <f t="shared" ca="1" si="1"/>
        <v>1.0009920221206841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s="3" t="s">
        <v>95</v>
      </c>
      <c r="B18" s="3">
        <v>6.8536109263385395E-2</v>
      </c>
      <c r="D18" t="str">
        <f>IF('Durango ICP data'!G8&lt;&gt;"",'Durango ICP data'!G8,"")</f>
        <v>D4g8</v>
      </c>
      <c r="E18">
        <f ca="1">IF(OFFSET('Durango ICP data'!A8,0,Instructions!G$21-1,1,1)&lt;&gt;0, OFFSET('Durango ICP data'!A8,0,Instructions!G$21-1,1,1),"")</f>
        <v>27.02</v>
      </c>
      <c r="F18">
        <f ca="1">IF(OFFSET('Durango ICP data'!A8,0,Instructions!F$21-1,1,1)&lt;&gt;0,OFFSET('Durango ICP data'!A8,0,Instructions!F$21-1,1,1),"")</f>
        <v>1198000</v>
      </c>
      <c r="G18">
        <f t="shared" ca="1" si="2"/>
        <v>2.2554257095158596E-5</v>
      </c>
      <c r="H18" s="2">
        <f ca="1">IF(OFFSET('Durango ICP data'!A8,0,Instructions!H$21-1,1,1)&lt;&gt;0, OFFSET('Durango ICP data'!A8,0,Instructions!H$21-1,1,1),"")</f>
        <v>2.2580000000000001E-5</v>
      </c>
      <c r="I18" s="2"/>
      <c r="J18">
        <f ca="1">IF(OFFSET('Durango ICP data'!A8,0,Instructions!E$21-1,1,1)&lt;&gt;0, OFFSET('Durango ICP data'!A8,0,Instructions!E$21-1,1,1),"")</f>
        <v>11130</v>
      </c>
      <c r="K18">
        <f ca="1">IF(OFFSET('Durango ICP data'!A8,0,Instructions!D$21-1,1,1)&lt;&gt;0,OFFSET('Durango ICP data'!A8,0,Instructions!D$21-1,1,1),"")</f>
        <v>95600</v>
      </c>
      <c r="L18">
        <f t="shared" ca="1" si="3"/>
        <v>0.11642259414225942</v>
      </c>
      <c r="N18">
        <f t="shared" ca="1" si="4"/>
        <v>0.11729285889312917</v>
      </c>
      <c r="P18">
        <f t="shared" ca="1" si="0"/>
        <v>6.6939963538608274E-2</v>
      </c>
      <c r="R18">
        <f t="shared" ca="1" si="1"/>
        <v>0.9767108792440623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s="3" t="s">
        <v>96</v>
      </c>
      <c r="B19" s="3">
        <v>6.4693299587154002E-2</v>
      </c>
      <c r="D19" t="str">
        <f>IF('Durango ICP data'!G9&lt;&gt;"",'Durango ICP data'!G9,"")</f>
        <v>D4g9</v>
      </c>
      <c r="E19">
        <f ca="1">IF(OFFSET('Durango ICP data'!A9,0,Instructions!G$21-1,1,1)&lt;&gt;0, OFFSET('Durango ICP data'!A9,0,Instructions!G$21-1,1,1),"")</f>
        <v>26.21</v>
      </c>
      <c r="F19">
        <f ca="1">IF(OFFSET('Durango ICP data'!A9,0,Instructions!F$21-1,1,1)&lt;&gt;0,OFFSET('Durango ICP data'!A9,0,Instructions!F$21-1,1,1),"")</f>
        <v>1181000</v>
      </c>
      <c r="G19">
        <f t="shared" ca="1" si="2"/>
        <v>2.2193056731583406E-5</v>
      </c>
      <c r="H19" s="2">
        <f ca="1">IF(OFFSET('Durango ICP data'!A9,0,Instructions!H$21-1,1,1)&lt;&gt;0, OFFSET('Durango ICP data'!A9,0,Instructions!H$21-1,1,1),"")</f>
        <v>2.2059999999999999E-5</v>
      </c>
      <c r="I19" s="2"/>
      <c r="J19">
        <f ca="1">IF(OFFSET('Durango ICP data'!A9,0,Instructions!E$21-1,1,1)&lt;&gt;0, OFFSET('Durango ICP data'!A9,0,Instructions!E$21-1,1,1),"")</f>
        <v>10770</v>
      </c>
      <c r="K19">
        <f ca="1">IF(OFFSET('Durango ICP data'!A9,0,Instructions!D$21-1,1,1)&lt;&gt;0,OFFSET('Durango ICP data'!A9,0,Instructions!D$21-1,1,1),"")</f>
        <v>93600</v>
      </c>
      <c r="L19">
        <f t="shared" ca="1" si="3"/>
        <v>0.11506410256410256</v>
      </c>
      <c r="N19">
        <f t="shared" ca="1" si="4"/>
        <v>0.11459169473792866</v>
      </c>
      <c r="P19">
        <f t="shared" ca="1" si="0"/>
        <v>6.5398387761811269E-2</v>
      </c>
      <c r="R19">
        <f t="shared" ca="1" si="1"/>
        <v>1.0108989366620167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s="3" t="s">
        <v>97</v>
      </c>
      <c r="B20" s="3">
        <v>6.4996472540666844E-2</v>
      </c>
      <c r="D20" t="str">
        <f>IF('Durango ICP data'!G10&lt;&gt;"",'Durango ICP data'!G10,"")</f>
        <v>D4g10</v>
      </c>
      <c r="E20">
        <f ca="1">IF(OFFSET('Durango ICP data'!A10,0,Instructions!G$21-1,1,1)&lt;&gt;0, OFFSET('Durango ICP data'!A10,0,Instructions!G$21-1,1,1),"")</f>
        <v>26.5</v>
      </c>
      <c r="F20">
        <f ca="1">IF(OFFSET('Durango ICP data'!A10,0,Instructions!F$21-1,1,1)&lt;&gt;0,OFFSET('Durango ICP data'!A10,0,Instructions!F$21-1,1,1),"")</f>
        <v>1430000</v>
      </c>
      <c r="G20">
        <f t="shared" ca="1" si="2"/>
        <v>1.8531468531468532E-5</v>
      </c>
      <c r="H20" s="2">
        <f ca="1">IF(OFFSET('Durango ICP data'!A10,0,Instructions!H$21-1,1,1)&lt;&gt;0, OFFSET('Durango ICP data'!A10,0,Instructions!H$21-1,1,1),"")</f>
        <v>1.8519999999999999E-5</v>
      </c>
      <c r="I20" s="2"/>
      <c r="J20">
        <f ca="1">IF(OFFSET('Durango ICP data'!A10,0,Instructions!E$21-1,1,1)&lt;&gt;0, OFFSET('Durango ICP data'!A10,0,Instructions!E$21-1,1,1),"")</f>
        <v>10170</v>
      </c>
      <c r="K20">
        <f ca="1">IF(OFFSET('Durango ICP data'!A10,0,Instructions!D$21-1,1,1)&lt;&gt;0,OFFSET('Durango ICP data'!A10,0,Instructions!D$21-1,1,1),"")</f>
        <v>90600</v>
      </c>
      <c r="L20">
        <f t="shared" ca="1" si="3"/>
        <v>0.11225165562913907</v>
      </c>
      <c r="N20">
        <f t="shared" ca="1" si="4"/>
        <v>9.6203000296756061E-2</v>
      </c>
      <c r="P20">
        <f t="shared" ca="1" si="0"/>
        <v>5.4903814204385525E-2</v>
      </c>
      <c r="R20">
        <f t="shared" ca="1" si="1"/>
        <v>0.84471990645389916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s="3" t="s">
        <v>98</v>
      </c>
      <c r="B21" s="3">
        <v>6.4786908113808592E-2</v>
      </c>
      <c r="D21" t="str">
        <f>IF('Durango ICP data'!G11&lt;&gt;"",'Durango ICP data'!G11,"")</f>
        <v>D4g11</v>
      </c>
      <c r="E21">
        <f ca="1">IF(OFFSET('Durango ICP data'!A11,0,Instructions!G$21-1,1,1)&lt;&gt;0, OFFSET('Durango ICP data'!A11,0,Instructions!G$21-1,1,1),"")</f>
        <v>26.27</v>
      </c>
      <c r="F21">
        <f ca="1">IF(OFFSET('Durango ICP data'!A11,0,Instructions!F$21-1,1,1)&lt;&gt;0,OFFSET('Durango ICP data'!A11,0,Instructions!F$21-1,1,1),"")</f>
        <v>1421000</v>
      </c>
      <c r="G21">
        <f t="shared" ca="1" si="2"/>
        <v>1.8486980999296271E-5</v>
      </c>
      <c r="H21" s="2">
        <f ca="1">IF(OFFSET('Durango ICP data'!A11,0,Instructions!H$21-1,1,1)&lt;&gt;0, OFFSET('Durango ICP data'!A11,0,Instructions!H$21-1,1,1),"")</f>
        <v>1.844E-5</v>
      </c>
      <c r="I21" s="2"/>
      <c r="J21">
        <f ca="1">IF(OFFSET('Durango ICP data'!A11,0,Instructions!E$21-1,1,1)&lt;&gt;0, OFFSET('Durango ICP data'!A11,0,Instructions!E$21-1,1,1),"")</f>
        <v>10060</v>
      </c>
      <c r="K21">
        <f ca="1">IF(OFFSET('Durango ICP data'!A11,0,Instructions!D$21-1,1,1)&lt;&gt;0,OFFSET('Durango ICP data'!A11,0,Instructions!D$21-1,1,1),"")</f>
        <v>89200</v>
      </c>
      <c r="L21">
        <f t="shared" ca="1" si="3"/>
        <v>0.11278026905829597</v>
      </c>
      <c r="N21">
        <f t="shared" ca="1" si="4"/>
        <v>9.5787436580571372E-2</v>
      </c>
      <c r="P21">
        <f t="shared" ca="1" si="0"/>
        <v>5.4666648700262908E-2</v>
      </c>
      <c r="R21">
        <f t="shared" ca="1" si="1"/>
        <v>0.84379159758993549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s="3" t="s">
        <v>99</v>
      </c>
      <c r="B22" s="3">
        <v>6.5836373050879637E-2</v>
      </c>
      <c r="D22" t="str">
        <f>IF('Durango ICP data'!G12&lt;&gt;"",'Durango ICP data'!G12,"")</f>
        <v>D4g12</v>
      </c>
      <c r="E22">
        <f ca="1">IF(OFFSET('Durango ICP data'!A12,0,Instructions!G$21-1,1,1)&lt;&gt;0, OFFSET('Durango ICP data'!A12,0,Instructions!G$21-1,1,1),"")</f>
        <v>27.49</v>
      </c>
      <c r="F22">
        <f ca="1">IF(OFFSET('Durango ICP data'!A12,0,Instructions!F$21-1,1,1)&lt;&gt;0,OFFSET('Durango ICP data'!A12,0,Instructions!F$21-1,1,1),"")</f>
        <v>1453000</v>
      </c>
      <c r="G22">
        <f t="shared" ca="1" si="2"/>
        <v>1.891947694425327E-5</v>
      </c>
      <c r="H22" s="2">
        <f ca="1">IF(OFFSET('Durango ICP data'!A12,0,Instructions!H$21-1,1,1)&lt;&gt;0, OFFSET('Durango ICP data'!A12,0,Instructions!H$21-1,1,1),"")</f>
        <v>1.8819999999999999E-5</v>
      </c>
      <c r="I22" s="2"/>
      <c r="J22">
        <f ca="1">IF(OFFSET('Durango ICP data'!A12,0,Instructions!E$21-1,1,1)&lt;&gt;0, OFFSET('Durango ICP data'!A12,0,Instructions!E$21-1,1,1),"")</f>
        <v>10500</v>
      </c>
      <c r="K22">
        <f ca="1">IF(OFFSET('Durango ICP data'!A12,0,Instructions!D$21-1,1,1)&lt;&gt;0,OFFSET('Durango ICP data'!A12,0,Instructions!D$21-1,1,1),"")</f>
        <v>90400</v>
      </c>
      <c r="L22">
        <f t="shared" ca="1" si="3"/>
        <v>0.11615044247787611</v>
      </c>
      <c r="N22">
        <f t="shared" ca="1" si="4"/>
        <v>9.7761364232448661E-2</v>
      </c>
      <c r="P22">
        <f t="shared" ca="1" si="0"/>
        <v>5.5793184844845335E-2</v>
      </c>
      <c r="R22">
        <f t="shared" ca="1" si="1"/>
        <v>0.84745228601410449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s="3" t="s">
        <v>100</v>
      </c>
      <c r="B23" s="3">
        <v>6.5215192958703844E-2</v>
      </c>
      <c r="D23" t="str">
        <f>IF('Durango ICP data'!G13&lt;&gt;"",'Durango ICP data'!G13,"")</f>
        <v>D4g13</v>
      </c>
      <c r="E23">
        <f ca="1">IF(OFFSET('Durango ICP data'!A13,0,Instructions!G$21-1,1,1)&lt;&gt;0, OFFSET('Durango ICP data'!A13,0,Instructions!G$21-1,1,1),"")</f>
        <v>26.21</v>
      </c>
      <c r="F23">
        <f ca="1">IF(OFFSET('Durango ICP data'!A13,0,Instructions!F$21-1,1,1)&lt;&gt;0,OFFSET('Durango ICP data'!A13,0,Instructions!F$21-1,1,1),"")</f>
        <v>1463000</v>
      </c>
      <c r="G23">
        <f t="shared" ca="1" si="2"/>
        <v>1.7915242652084759E-5</v>
      </c>
      <c r="H23" s="2">
        <f ca="1">IF(OFFSET('Durango ICP data'!A13,0,Instructions!H$21-1,1,1)&lt;&gt;0, OFFSET('Durango ICP data'!A13,0,Instructions!H$21-1,1,1),"")</f>
        <v>1.7759999999999999E-5</v>
      </c>
      <c r="I23" s="2"/>
      <c r="J23">
        <f ca="1">IF(OFFSET('Durango ICP data'!A13,0,Instructions!E$21-1,1,1)&lt;&gt;0, OFFSET('Durango ICP data'!A13,0,Instructions!E$21-1,1,1),"")</f>
        <v>9990</v>
      </c>
      <c r="K23">
        <f ca="1">IF(OFFSET('Durango ICP data'!A13,0,Instructions!D$21-1,1,1)&lt;&gt;0,OFFSET('Durango ICP data'!A13,0,Instructions!D$21-1,1,1),"")</f>
        <v>90300</v>
      </c>
      <c r="L23">
        <f t="shared" ca="1" si="3"/>
        <v>0.1106312292358804</v>
      </c>
      <c r="N23">
        <f t="shared" ca="1" si="4"/>
        <v>9.2255144993001498E-2</v>
      </c>
      <c r="P23">
        <f t="shared" ca="1" si="0"/>
        <v>5.2650741915220678E-2</v>
      </c>
      <c r="R23">
        <f t="shared" ca="1" si="1"/>
        <v>0.80733858977555517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s="3"/>
      <c r="B24" s="3"/>
      <c r="D24" t="str">
        <f>IF('Durango ICP data'!G14&lt;&gt;"",'Durango ICP data'!G14,"")</f>
        <v/>
      </c>
      <c r="E24" t="str">
        <f ca="1">IF(OFFSET('Durango ICP data'!A14,0,Instructions!G$21-1,1,1)&lt;&gt;0, OFFSET('Durango ICP data'!A14,0,Instructions!G$21-1,1,1),"")</f>
        <v/>
      </c>
      <c r="F24" t="str">
        <f ca="1">IF(OFFSET('Durango ICP data'!A14,0,Instructions!F$21-1,1,1)&lt;&gt;0,OFFSET('Durango ICP data'!A14,0,Instructions!F$21-1,1,1),"")</f>
        <v/>
      </c>
      <c r="G24" t="str">
        <f t="shared" ca="1" si="2"/>
        <v/>
      </c>
      <c r="H24" s="2" t="str">
        <f ca="1">IF(OFFSET('Durango ICP data'!A14,0,Instructions!H$21-1,1,1)&lt;&gt;0, OFFSET('Durango ICP data'!A14,0,Instructions!H$21-1,1,1),"")</f>
        <v/>
      </c>
      <c r="I24" s="2"/>
      <c r="J24" t="str">
        <f ca="1">IF(OFFSET('Durango ICP data'!A14,0,Instructions!E$21-1,1,1)&lt;&gt;0, OFFSET('Durango ICP data'!A14,0,Instructions!E$21-1,1,1),"")</f>
        <v/>
      </c>
      <c r="K24" t="str">
        <f ca="1">IF(OFFSET('Durango ICP data'!A14,0,Instructions!D$21-1,1,1)&lt;&gt;0,OFFSET('Durango ICP data'!A14,0,Instructions!D$21-1,1,1),"")</f>
        <v/>
      </c>
      <c r="L24" t="str">
        <f t="shared" ca="1" si="3"/>
        <v/>
      </c>
      <c r="N24" t="str">
        <f t="shared" ca="1" si="4"/>
        <v/>
      </c>
      <c r="P24" t="str">
        <f t="shared" ca="1" si="0"/>
        <v/>
      </c>
      <c r="R24" t="str">
        <f t="shared" ca="1" si="1"/>
        <v/>
      </c>
      <c r="U24" t="s">
        <v>145</v>
      </c>
      <c r="V24">
        <v>6.619559416239848E-2</v>
      </c>
      <c r="W24">
        <v>1.0623177401761494E-3</v>
      </c>
    </row>
    <row r="25" spans="1:23" x14ac:dyDescent="0.25">
      <c r="A25" s="3"/>
      <c r="B25" s="3"/>
      <c r="D25" t="str">
        <f>IF('Durango ICP data'!G15&lt;&gt;"",'Durango ICP data'!G15,"")</f>
        <v/>
      </c>
      <c r="E25" t="str">
        <f ca="1">IF(OFFSET('Durango ICP data'!A15,0,Instructions!G$21-1,1,1)&lt;&gt;0, OFFSET('Durango ICP data'!A15,0,Instructions!G$21-1,1,1),"")</f>
        <v/>
      </c>
      <c r="F25" t="str">
        <f ca="1">IF(OFFSET('Durango ICP data'!A15,0,Instructions!F$21-1,1,1)&lt;&gt;0,OFFSET('Durango ICP data'!A15,0,Instructions!F$21-1,1,1),"")</f>
        <v/>
      </c>
      <c r="G25" t="str">
        <f t="shared" ca="1" si="2"/>
        <v/>
      </c>
      <c r="H25" s="2" t="str">
        <f ca="1">IF(OFFSET('Durango ICP data'!A15,0,Instructions!H$21-1,1,1)&lt;&gt;0, OFFSET('Durango ICP data'!A15,0,Instructions!H$21-1,1,1),"")</f>
        <v/>
      </c>
      <c r="I25" s="2"/>
      <c r="J25" t="str">
        <f ca="1">IF(OFFSET('Durango ICP data'!A15,0,Instructions!E$21-1,1,1)&lt;&gt;0, OFFSET('Durango ICP data'!A15,0,Instructions!E$21-1,1,1),"")</f>
        <v/>
      </c>
      <c r="K25" t="str">
        <f ca="1">IF(OFFSET('Durango ICP data'!A15,0,Instructions!D$21-1,1,1)&lt;&gt;0,OFFSET('Durango ICP data'!A15,0,Instructions!D$21-1,1,1),"")</f>
        <v/>
      </c>
      <c r="L25" t="str">
        <f t="shared" ca="1" si="3"/>
        <v/>
      </c>
      <c r="N25" t="str">
        <f t="shared" ca="1" si="4"/>
        <v/>
      </c>
      <c r="P25" t="str">
        <f t="shared" ca="1" si="0"/>
        <v/>
      </c>
      <c r="R25" t="str">
        <f t="shared" ca="1" si="1"/>
        <v/>
      </c>
      <c r="U25" t="s">
        <v>146</v>
      </c>
      <c r="V25">
        <v>6.404035196322945E-2</v>
      </c>
      <c r="W25">
        <v>1.1069428899136938E-3</v>
      </c>
    </row>
    <row r="26" spans="1:23" x14ac:dyDescent="0.25">
      <c r="A26" s="3"/>
      <c r="B26" s="3"/>
      <c r="D26" t="str">
        <f>IF('Durango ICP data'!G16&lt;&gt;"",'Durango ICP data'!G16,"")</f>
        <v/>
      </c>
      <c r="E26" t="str">
        <f ca="1">IF(OFFSET('Durango ICP data'!A16,0,Instructions!G$21-1,1,1)&lt;&gt;0, OFFSET('Durango ICP data'!A16,0,Instructions!G$21-1,1,1),"")</f>
        <v/>
      </c>
      <c r="F26" t="str">
        <f ca="1">IF(OFFSET('Durango ICP data'!A16,0,Instructions!F$21-1,1,1)&lt;&gt;0,OFFSET('Durango ICP data'!A16,0,Instructions!F$21-1,1,1),"")</f>
        <v/>
      </c>
      <c r="G26" t="str">
        <f t="shared" ca="1" si="2"/>
        <v/>
      </c>
      <c r="H26" s="2" t="str">
        <f ca="1">IF(OFFSET('Durango ICP data'!A16,0,Instructions!H$21-1,1,1)&lt;&gt;0, OFFSET('Durango ICP data'!A16,0,Instructions!H$21-1,1,1),"")</f>
        <v/>
      </c>
      <c r="I26" s="2"/>
      <c r="J26" t="str">
        <f ca="1">IF(OFFSET('Durango ICP data'!A16,0,Instructions!E$21-1,1,1)&lt;&gt;0, OFFSET('Durango ICP data'!A16,0,Instructions!E$21-1,1,1),"")</f>
        <v/>
      </c>
      <c r="K26" t="str">
        <f ca="1">IF(OFFSET('Durango ICP data'!A16,0,Instructions!D$21-1,1,1)&lt;&gt;0,OFFSET('Durango ICP data'!A16,0,Instructions!D$21-1,1,1),"")</f>
        <v/>
      </c>
      <c r="L26" t="str">
        <f t="shared" ca="1" si="3"/>
        <v/>
      </c>
      <c r="N26" t="str">
        <f t="shared" ca="1" si="4"/>
        <v/>
      </c>
      <c r="P26" t="str">
        <f t="shared" ca="1" si="0"/>
        <v/>
      </c>
      <c r="R26" t="str">
        <f t="shared" ca="1" si="1"/>
        <v/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s="3"/>
      <c r="B27" s="3"/>
      <c r="D27" t="str">
        <f>IF('Durango ICP data'!G17&lt;&gt;"",'Durango ICP data'!G17,"")</f>
        <v/>
      </c>
      <c r="E27" t="str">
        <f ca="1">IF(OFFSET('Durango ICP data'!A17,0,Instructions!G$21-1,1,1)&lt;&gt;0, OFFSET('Durango ICP data'!A17,0,Instructions!G$21-1,1,1),"")</f>
        <v/>
      </c>
      <c r="F27" t="str">
        <f ca="1">IF(OFFSET('Durango ICP data'!A17,0,Instructions!F$21-1,1,1)&lt;&gt;0,OFFSET('Durango ICP data'!A17,0,Instructions!F$21-1,1,1),"")</f>
        <v/>
      </c>
      <c r="G27" t="str">
        <f t="shared" ca="1" si="2"/>
        <v/>
      </c>
      <c r="H27" s="2" t="str">
        <f ca="1">IF(OFFSET('Durango ICP data'!A17,0,Instructions!H$21-1,1,1)&lt;&gt;0, OFFSET('Durango ICP data'!A17,0,Instructions!H$21-1,1,1),"")</f>
        <v/>
      </c>
      <c r="I27" s="2"/>
      <c r="J27" t="str">
        <f ca="1">IF(OFFSET('Durango ICP data'!A17,0,Instructions!E$21-1,1,1)&lt;&gt;0, OFFSET('Durango ICP data'!A17,0,Instructions!E$21-1,1,1),"")</f>
        <v/>
      </c>
      <c r="K27" t="str">
        <f ca="1">IF(OFFSET('Durango ICP data'!A17,0,Instructions!D$21-1,1,1)&lt;&gt;0,OFFSET('Durango ICP data'!A17,0,Instructions!D$21-1,1,1),"")</f>
        <v/>
      </c>
      <c r="L27" t="str">
        <f t="shared" ca="1" si="3"/>
        <v/>
      </c>
      <c r="N27" t="str">
        <f t="shared" ca="1" si="4"/>
        <v/>
      </c>
      <c r="P27" t="str">
        <f t="shared" ca="1" si="0"/>
        <v/>
      </c>
      <c r="R27" t="str">
        <f t="shared" ca="1" si="1"/>
        <v/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s="3"/>
      <c r="B28" s="3"/>
      <c r="D28" t="str">
        <f>IF('Durango ICP data'!G18&lt;&gt;"",'Durango ICP data'!G18,"")</f>
        <v/>
      </c>
      <c r="E28" t="str">
        <f ca="1">IF(OFFSET('Durango ICP data'!A18,0,Instructions!G$21-1,1,1)&lt;&gt;0, OFFSET('Durango ICP data'!A18,0,Instructions!G$21-1,1,1),"")</f>
        <v/>
      </c>
      <c r="F28" t="str">
        <f ca="1">IF(OFFSET('Durango ICP data'!A18,0,Instructions!F$21-1,1,1)&lt;&gt;0,OFFSET('Durango ICP data'!A18,0,Instructions!F$21-1,1,1),"")</f>
        <v/>
      </c>
      <c r="G28" t="str">
        <f t="shared" ca="1" si="2"/>
        <v/>
      </c>
      <c r="H28" s="2" t="str">
        <f ca="1">IF(OFFSET('Durango ICP data'!A18,0,Instructions!H$21-1,1,1)&lt;&gt;0, OFFSET('Durango ICP data'!A18,0,Instructions!H$21-1,1,1),"")</f>
        <v/>
      </c>
      <c r="I28" s="2"/>
      <c r="J28" t="str">
        <f ca="1">IF(OFFSET('Durango ICP data'!A18,0,Instructions!E$21-1,1,1)&lt;&gt;0, OFFSET('Durango ICP data'!A18,0,Instructions!E$21-1,1,1),"")</f>
        <v/>
      </c>
      <c r="K28" t="str">
        <f ca="1">IF(OFFSET('Durango ICP data'!A18,0,Instructions!D$21-1,1,1)&lt;&gt;0,OFFSET('Durango ICP data'!A18,0,Instructions!D$21-1,1,1),"")</f>
        <v/>
      </c>
      <c r="L28" t="str">
        <f t="shared" ca="1" si="3"/>
        <v/>
      </c>
      <c r="N28" t="str">
        <f t="shared" ca="1" si="4"/>
        <v/>
      </c>
      <c r="P28" t="str">
        <f t="shared" ca="1" si="0"/>
        <v/>
      </c>
      <c r="R28" t="str">
        <f t="shared" ca="1" si="1"/>
        <v/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s="3"/>
      <c r="B29" s="3"/>
      <c r="D29" t="str">
        <f>IF('Durango ICP data'!G19&lt;&gt;"",'Durango ICP data'!G19,"")</f>
        <v/>
      </c>
      <c r="E29" t="str">
        <f ca="1">IF(OFFSET('Durango ICP data'!A19,0,Instructions!G$21-1,1,1)&lt;&gt;0, OFFSET('Durango ICP data'!A19,0,Instructions!G$21-1,1,1),"")</f>
        <v/>
      </c>
      <c r="F29" t="str">
        <f ca="1">IF(OFFSET('Durango ICP data'!A19,0,Instructions!F$21-1,1,1)&lt;&gt;0,OFFSET('Durango ICP data'!A19,0,Instructions!F$21-1,1,1),"")</f>
        <v/>
      </c>
      <c r="G29" t="str">
        <f t="shared" ca="1" si="2"/>
        <v/>
      </c>
      <c r="H29" s="2" t="str">
        <f ca="1">IF(OFFSET('Durango ICP data'!A19,0,Instructions!H$21-1,1,1)&lt;&gt;0, OFFSET('Durango ICP data'!A19,0,Instructions!H$21-1,1,1),"")</f>
        <v/>
      </c>
      <c r="I29" s="2"/>
      <c r="J29" t="str">
        <f ca="1">IF(OFFSET('Durango ICP data'!A19,0,Instructions!E$21-1,1,1)&lt;&gt;0, OFFSET('Durango ICP data'!A19,0,Instructions!E$21-1,1,1),"")</f>
        <v/>
      </c>
      <c r="K29" t="str">
        <f ca="1">IF(OFFSET('Durango ICP data'!A19,0,Instructions!D$21-1,1,1)&lt;&gt;0,OFFSET('Durango ICP data'!A19,0,Instructions!D$21-1,1,1),"")</f>
        <v/>
      </c>
      <c r="L29" t="str">
        <f t="shared" ca="1" si="3"/>
        <v/>
      </c>
      <c r="N29" t="str">
        <f t="shared" ca="1" si="4"/>
        <v/>
      </c>
      <c r="P29" t="str">
        <f t="shared" ca="1" si="0"/>
        <v/>
      </c>
      <c r="R29" t="str">
        <f t="shared" ca="1" si="1"/>
        <v/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s="3"/>
      <c r="B30" s="3"/>
      <c r="D30" t="str">
        <f>IF('Durango ICP data'!G20&lt;&gt;"",'Durango ICP data'!G20,"")</f>
        <v/>
      </c>
      <c r="E30" t="str">
        <f ca="1">IF(OFFSET('Durango ICP data'!A20,0,Instructions!G$21-1,1,1)&lt;&gt;0, OFFSET('Durango ICP data'!A20,0,Instructions!G$21-1,1,1),"")</f>
        <v/>
      </c>
      <c r="F30" t="str">
        <f ca="1">IF(OFFSET('Durango ICP data'!A20,0,Instructions!F$21-1,1,1)&lt;&gt;0,OFFSET('Durango ICP data'!A20,0,Instructions!F$21-1,1,1),"")</f>
        <v/>
      </c>
      <c r="G30" t="str">
        <f t="shared" ca="1" si="2"/>
        <v/>
      </c>
      <c r="H30" s="2" t="str">
        <f ca="1">IF(OFFSET('Durango ICP data'!A20,0,Instructions!H$21-1,1,1)&lt;&gt;0, OFFSET('Durango ICP data'!A20,0,Instructions!H$21-1,1,1),"")</f>
        <v/>
      </c>
      <c r="I30" s="2"/>
      <c r="J30" t="str">
        <f ca="1">IF(OFFSET('Durango ICP data'!A20,0,Instructions!E$21-1,1,1)&lt;&gt;0, OFFSET('Durango ICP data'!A20,0,Instructions!E$21-1,1,1),"")</f>
        <v/>
      </c>
      <c r="K30" t="str">
        <f ca="1">IF(OFFSET('Durango ICP data'!A20,0,Instructions!D$21-1,1,1)&lt;&gt;0,OFFSET('Durango ICP data'!A20,0,Instructions!D$21-1,1,1),"")</f>
        <v/>
      </c>
      <c r="L30" t="str">
        <f t="shared" ca="1" si="3"/>
        <v/>
      </c>
      <c r="N30" t="str">
        <f t="shared" ca="1" si="4"/>
        <v/>
      </c>
      <c r="P30" t="str">
        <f t="shared" ca="1" si="0"/>
        <v/>
      </c>
      <c r="R30" t="str">
        <f t="shared" ca="1" si="1"/>
        <v/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s="3"/>
      <c r="B31" s="3"/>
      <c r="D31" t="str">
        <f>IF('Durango ICP data'!G21&lt;&gt;"",'Durango ICP data'!G21,"")</f>
        <v/>
      </c>
      <c r="E31" t="str">
        <f ca="1">IF(OFFSET('Durango ICP data'!A21,0,Instructions!G$21-1,1,1)&lt;&gt;0, OFFSET('Durango ICP data'!A21,0,Instructions!G$21-1,1,1),"")</f>
        <v/>
      </c>
      <c r="F31" t="str">
        <f ca="1">IF(OFFSET('Durango ICP data'!A21,0,Instructions!F$21-1,1,1)&lt;&gt;0,OFFSET('Durango ICP data'!A21,0,Instructions!F$21-1,1,1),"")</f>
        <v/>
      </c>
      <c r="G31" t="str">
        <f t="shared" ca="1" si="2"/>
        <v/>
      </c>
      <c r="H31" s="2" t="str">
        <f ca="1">IF(OFFSET('Durango ICP data'!A21,0,Instructions!H$21-1,1,1)&lt;&gt;0, OFFSET('Durango ICP data'!A21,0,Instructions!H$21-1,1,1),"")</f>
        <v/>
      </c>
      <c r="I31" s="2"/>
      <c r="J31" t="str">
        <f ca="1">IF(OFFSET('Durango ICP data'!A21,0,Instructions!E$21-1,1,1)&lt;&gt;0, OFFSET('Durango ICP data'!A21,0,Instructions!E$21-1,1,1),"")</f>
        <v/>
      </c>
      <c r="K31" t="str">
        <f ca="1">IF(OFFSET('Durango ICP data'!A21,0,Instructions!D$21-1,1,1)&lt;&gt;0,OFFSET('Durango ICP data'!A21,0,Instructions!D$21-1,1,1),"")</f>
        <v/>
      </c>
      <c r="L31" t="str">
        <f t="shared" ca="1" si="3"/>
        <v/>
      </c>
      <c r="N31" t="str">
        <f t="shared" ca="1" si="4"/>
        <v/>
      </c>
      <c r="P31" t="str">
        <f t="shared" ca="1" si="0"/>
        <v/>
      </c>
      <c r="R31" t="str">
        <f t="shared" ca="1" si="1"/>
        <v/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s="3"/>
      <c r="B32" s="3"/>
      <c r="D32" t="str">
        <f>IF('Durango ICP data'!G22&lt;&gt;"",'Durango ICP data'!G22,"")</f>
        <v/>
      </c>
      <c r="E32" t="str">
        <f ca="1">IF(OFFSET('Durango ICP data'!A22,0,Instructions!G$21-1,1,1)&lt;&gt;0, OFFSET('Durango ICP data'!A22,0,Instructions!G$21-1,1,1),"")</f>
        <v/>
      </c>
      <c r="F32" t="str">
        <f ca="1">IF(OFFSET('Durango ICP data'!A22,0,Instructions!F$21-1,1,1)&lt;&gt;0,OFFSET('Durango ICP data'!A22,0,Instructions!F$21-1,1,1),"")</f>
        <v/>
      </c>
      <c r="G32" t="str">
        <f t="shared" ca="1" si="2"/>
        <v/>
      </c>
      <c r="H32" s="2" t="str">
        <f ca="1">IF(OFFSET('Durango ICP data'!A22,0,Instructions!H$21-1,1,1)&lt;&gt;0, OFFSET('Durango ICP data'!A22,0,Instructions!H$21-1,1,1),"")</f>
        <v/>
      </c>
      <c r="I32" s="2"/>
      <c r="J32" t="str">
        <f ca="1">IF(OFFSET('Durango ICP data'!A22,0,Instructions!E$21-1,1,1)&lt;&gt;0, OFFSET('Durango ICP data'!A22,0,Instructions!E$21-1,1,1),"")</f>
        <v/>
      </c>
      <c r="K32" t="str">
        <f ca="1">IF(OFFSET('Durango ICP data'!A22,0,Instructions!D$21-1,1,1)&lt;&gt;0,OFFSET('Durango ICP data'!A22,0,Instructions!D$21-1,1,1),"")</f>
        <v/>
      </c>
      <c r="L32" t="str">
        <f t="shared" ca="1" si="3"/>
        <v/>
      </c>
      <c r="N32" t="str">
        <f t="shared" ca="1" si="4"/>
        <v/>
      </c>
      <c r="P32" t="str">
        <f t="shared" ca="1" si="0"/>
        <v/>
      </c>
      <c r="R32" t="str">
        <f t="shared" ca="1" si="1"/>
        <v/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s="3"/>
      <c r="B33" s="3"/>
      <c r="D33" t="str">
        <f>IF('Durango ICP data'!G23&lt;&gt;"",'Durango ICP data'!G23,"")</f>
        <v/>
      </c>
      <c r="E33" t="str">
        <f ca="1">IF(OFFSET('Durango ICP data'!A23,0,Instructions!G$21-1,1,1)&lt;&gt;0, OFFSET('Durango ICP data'!A23,0,Instructions!G$21-1,1,1),"")</f>
        <v/>
      </c>
      <c r="F33" t="str">
        <f ca="1">IF(OFFSET('Durango ICP data'!A23,0,Instructions!F$21-1,1,1)&lt;&gt;0,OFFSET('Durango ICP data'!A23,0,Instructions!F$21-1,1,1),"")</f>
        <v/>
      </c>
      <c r="G33" t="str">
        <f t="shared" ca="1" si="2"/>
        <v/>
      </c>
      <c r="H33" s="2" t="str">
        <f ca="1">IF(OFFSET('Durango ICP data'!A23,0,Instructions!H$21-1,1,1)&lt;&gt;0, OFFSET('Durango ICP data'!A23,0,Instructions!H$21-1,1,1),"")</f>
        <v/>
      </c>
      <c r="I33" s="2"/>
      <c r="J33" t="str">
        <f ca="1">IF(OFFSET('Durango ICP data'!A23,0,Instructions!E$21-1,1,1)&lt;&gt;0, OFFSET('Durango ICP data'!A23,0,Instructions!E$21-1,1,1),"")</f>
        <v/>
      </c>
      <c r="K33" t="str">
        <f ca="1">IF(OFFSET('Durango ICP data'!A23,0,Instructions!D$21-1,1,1)&lt;&gt;0,OFFSET('Durango ICP data'!A23,0,Instructions!D$21-1,1,1),"")</f>
        <v/>
      </c>
      <c r="L33" t="str">
        <f t="shared" ca="1" si="3"/>
        <v/>
      </c>
      <c r="N33" t="str">
        <f t="shared" ca="1" si="4"/>
        <v/>
      </c>
      <c r="P33" t="str">
        <f t="shared" ca="1" si="0"/>
        <v/>
      </c>
      <c r="R33" t="str">
        <f t="shared" ca="1" si="1"/>
        <v/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s="3"/>
      <c r="B34" s="3"/>
      <c r="D34" t="str">
        <f>IF('Durango ICP data'!G24&lt;&gt;"",'Durango ICP data'!G24,"")</f>
        <v/>
      </c>
      <c r="E34" t="str">
        <f ca="1">IF(OFFSET('Durango ICP data'!A24,0,Instructions!G$21-1,1,1)&lt;&gt;0, OFFSET('Durango ICP data'!A24,0,Instructions!G$21-1,1,1),"")</f>
        <v/>
      </c>
      <c r="F34" t="str">
        <f ca="1">IF(OFFSET('Durango ICP data'!A24,0,Instructions!F$21-1,1,1)&lt;&gt;0,OFFSET('Durango ICP data'!A24,0,Instructions!F$21-1,1,1),"")</f>
        <v/>
      </c>
      <c r="G34" t="str">
        <f t="shared" ca="1" si="2"/>
        <v/>
      </c>
      <c r="H34" s="2" t="str">
        <f ca="1">IF(OFFSET('Durango ICP data'!A24,0,Instructions!H$21-1,1,1)&lt;&gt;0, OFFSET('Durango ICP data'!A24,0,Instructions!H$21-1,1,1),"")</f>
        <v/>
      </c>
      <c r="I34" s="2"/>
      <c r="J34" t="str">
        <f ca="1">IF(OFFSET('Durango ICP data'!A24,0,Instructions!E$21-1,1,1)&lt;&gt;0, OFFSET('Durango ICP data'!A24,0,Instructions!E$21-1,1,1),"")</f>
        <v/>
      </c>
      <c r="K34" t="str">
        <f ca="1">IF(OFFSET('Durango ICP data'!A24,0,Instructions!D$21-1,1,1)&lt;&gt;0,OFFSET('Durango ICP data'!A24,0,Instructions!D$21-1,1,1),"")</f>
        <v/>
      </c>
      <c r="L34" t="str">
        <f t="shared" ca="1" si="3"/>
        <v/>
      </c>
      <c r="N34" t="str">
        <f t="shared" ca="1" si="4"/>
        <v/>
      </c>
      <c r="P34" t="str">
        <f t="shared" ca="1" si="0"/>
        <v/>
      </c>
      <c r="R34" t="str">
        <f t="shared" ca="1" si="1"/>
        <v/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s="3"/>
      <c r="B35" s="3"/>
      <c r="D35" t="str">
        <f>IF('Durango ICP data'!G25&lt;&gt;"",'Durango ICP data'!G25,"")</f>
        <v/>
      </c>
      <c r="E35" t="str">
        <f ca="1">IF(OFFSET('Durango ICP data'!A25,0,Instructions!G$21-1,1,1)&lt;&gt;0, OFFSET('Durango ICP data'!A25,0,Instructions!G$21-1,1,1),"")</f>
        <v/>
      </c>
      <c r="F35" t="str">
        <f ca="1">IF(OFFSET('Durango ICP data'!A25,0,Instructions!F$21-1,1,1)&lt;&gt;0,OFFSET('Durango ICP data'!A25,0,Instructions!F$21-1,1,1),"")</f>
        <v/>
      </c>
      <c r="G35" t="str">
        <f t="shared" ca="1" si="2"/>
        <v/>
      </c>
      <c r="H35" s="2" t="str">
        <f ca="1">IF(OFFSET('Durango ICP data'!A25,0,Instructions!H$21-1,1,1)&lt;&gt;0, OFFSET('Durango ICP data'!A25,0,Instructions!H$21-1,1,1),"")</f>
        <v/>
      </c>
      <c r="I35" s="2"/>
      <c r="J35" t="str">
        <f ca="1">IF(OFFSET('Durango ICP data'!A25,0,Instructions!E$21-1,1,1)&lt;&gt;0, OFFSET('Durango ICP data'!A25,0,Instructions!E$21-1,1,1),"")</f>
        <v/>
      </c>
      <c r="K35" t="str">
        <f ca="1">IF(OFFSET('Durango ICP data'!A25,0,Instructions!D$21-1,1,1)&lt;&gt;0,OFFSET('Durango ICP data'!A25,0,Instructions!D$21-1,1,1),"")</f>
        <v/>
      </c>
      <c r="L35" t="str">
        <f t="shared" ca="1" si="3"/>
        <v/>
      </c>
      <c r="N35" t="str">
        <f t="shared" ca="1" si="4"/>
        <v/>
      </c>
      <c r="P35" t="str">
        <f t="shared" ca="1" si="0"/>
        <v/>
      </c>
      <c r="R35" t="str">
        <f t="shared" ca="1" si="1"/>
        <v/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s="3"/>
      <c r="B36" s="3"/>
      <c r="D36" t="str">
        <f>IF('Durango ICP data'!G26&lt;&gt;"",'Durango ICP data'!G26,"")</f>
        <v/>
      </c>
      <c r="E36" t="str">
        <f ca="1">IF(OFFSET('Durango ICP data'!A26,0,Instructions!G$21-1,1,1)&lt;&gt;0, OFFSET('Durango ICP data'!A26,0,Instructions!G$21-1,1,1),"")</f>
        <v/>
      </c>
      <c r="F36" t="str">
        <f ca="1">IF(OFFSET('Durango ICP data'!A26,0,Instructions!F$21-1,1,1)&lt;&gt;0,OFFSET('Durango ICP data'!A26,0,Instructions!F$21-1,1,1),"")</f>
        <v/>
      </c>
      <c r="G36" t="str">
        <f t="shared" ca="1" si="2"/>
        <v/>
      </c>
      <c r="H36" s="2" t="str">
        <f ca="1">IF(OFFSET('Durango ICP data'!A26,0,Instructions!H$21-1,1,1)&lt;&gt;0, OFFSET('Durango ICP data'!A26,0,Instructions!H$21-1,1,1),"")</f>
        <v/>
      </c>
      <c r="I36" s="2"/>
      <c r="J36" t="str">
        <f ca="1">IF(OFFSET('Durango ICP data'!A26,0,Instructions!E$21-1,1,1)&lt;&gt;0, OFFSET('Durango ICP data'!A26,0,Instructions!E$21-1,1,1),"")</f>
        <v/>
      </c>
      <c r="K36" t="str">
        <f ca="1">IF(OFFSET('Durango ICP data'!A26,0,Instructions!D$21-1,1,1)&lt;&gt;0,OFFSET('Durango ICP data'!A26,0,Instructions!D$21-1,1,1),"")</f>
        <v/>
      </c>
      <c r="L36" t="str">
        <f t="shared" ca="1" si="3"/>
        <v/>
      </c>
      <c r="N36" t="str">
        <f t="shared" ca="1" si="4"/>
        <v/>
      </c>
      <c r="P36" t="str">
        <f t="shared" ca="1" si="0"/>
        <v/>
      </c>
      <c r="R36" t="str">
        <f t="shared" ca="1" si="1"/>
        <v/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s="3"/>
      <c r="B37" s="3"/>
      <c r="D37" t="str">
        <f>IF('Durango ICP data'!G27&lt;&gt;"",'Durango ICP data'!G27,"")</f>
        <v/>
      </c>
      <c r="E37" t="str">
        <f ca="1">IF(OFFSET('Durango ICP data'!A27,0,Instructions!G$21-1,1,1)&lt;&gt;0, OFFSET('Durango ICP data'!A27,0,Instructions!G$21-1,1,1),"")</f>
        <v/>
      </c>
      <c r="F37" t="str">
        <f ca="1">IF(OFFSET('Durango ICP data'!A27,0,Instructions!F$21-1,1,1)&lt;&gt;0,OFFSET('Durango ICP data'!A27,0,Instructions!F$21-1,1,1),"")</f>
        <v/>
      </c>
      <c r="G37" t="str">
        <f t="shared" ca="1" si="2"/>
        <v/>
      </c>
      <c r="H37" s="2" t="str">
        <f ca="1">IF(OFFSET('Durango ICP data'!A27,0,Instructions!H$21-1,1,1)&lt;&gt;0, OFFSET('Durango ICP data'!A27,0,Instructions!H$21-1,1,1),"")</f>
        <v/>
      </c>
      <c r="I37" s="2"/>
      <c r="J37" t="str">
        <f ca="1">IF(OFFSET('Durango ICP data'!A27,0,Instructions!E$21-1,1,1)&lt;&gt;0, OFFSET('Durango ICP data'!A27,0,Instructions!E$21-1,1,1),"")</f>
        <v/>
      </c>
      <c r="K37" t="str">
        <f ca="1">IF(OFFSET('Durango ICP data'!A27,0,Instructions!D$21-1,1,1)&lt;&gt;0,OFFSET('Durango ICP data'!A27,0,Instructions!D$21-1,1,1),"")</f>
        <v/>
      </c>
      <c r="L37" t="str">
        <f t="shared" ca="1" si="3"/>
        <v/>
      </c>
      <c r="N37" t="str">
        <f t="shared" ca="1" si="4"/>
        <v/>
      </c>
      <c r="P37" t="str">
        <f t="shared" ca="1" si="0"/>
        <v/>
      </c>
      <c r="R37" t="str">
        <f t="shared" ca="1" si="1"/>
        <v/>
      </c>
      <c r="U37" t="s">
        <v>158</v>
      </c>
      <c r="V37">
        <v>6.793423000086575E-2</v>
      </c>
      <c r="W37">
        <v>1.1579026700923177E-3</v>
      </c>
    </row>
    <row r="38" spans="1:23" x14ac:dyDescent="0.25">
      <c r="A38" s="3"/>
      <c r="B38" s="3"/>
      <c r="D38" t="str">
        <f>IF('Durango ICP data'!G28&lt;&gt;"",'Durango ICP data'!G28,"")</f>
        <v/>
      </c>
      <c r="E38" t="str">
        <f ca="1">IF(OFFSET('Durango ICP data'!A28,0,Instructions!G$21-1,1,1)&lt;&gt;0, OFFSET('Durango ICP data'!A28,0,Instructions!G$21-1,1,1),"")</f>
        <v/>
      </c>
      <c r="F38" t="str">
        <f ca="1">IF(OFFSET('Durango ICP data'!A28,0,Instructions!F$21-1,1,1)&lt;&gt;0,OFFSET('Durango ICP data'!A28,0,Instructions!F$21-1,1,1),"")</f>
        <v/>
      </c>
      <c r="G38" t="str">
        <f t="shared" ca="1" si="2"/>
        <v/>
      </c>
      <c r="H38" s="2" t="str">
        <f ca="1">IF(OFFSET('Durango ICP data'!A28,0,Instructions!H$21-1,1,1)&lt;&gt;0, OFFSET('Durango ICP data'!A28,0,Instructions!H$21-1,1,1),"")</f>
        <v/>
      </c>
      <c r="I38" s="2"/>
      <c r="J38" t="str">
        <f ca="1">IF(OFFSET('Durango ICP data'!A28,0,Instructions!E$21-1,1,1)&lt;&gt;0, OFFSET('Durango ICP data'!A28,0,Instructions!E$21-1,1,1),"")</f>
        <v/>
      </c>
      <c r="K38" t="str">
        <f ca="1">IF(OFFSET('Durango ICP data'!A28,0,Instructions!D$21-1,1,1)&lt;&gt;0,OFFSET('Durango ICP data'!A28,0,Instructions!D$21-1,1,1),"")</f>
        <v/>
      </c>
      <c r="L38" t="str">
        <f t="shared" ca="1" si="3"/>
        <v/>
      </c>
      <c r="N38" t="str">
        <f t="shared" ca="1" si="4"/>
        <v/>
      </c>
      <c r="P38" t="str">
        <f t="shared" ca="1" si="0"/>
        <v/>
      </c>
      <c r="R38" t="str">
        <f t="shared" ca="1" si="1"/>
        <v/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s="3"/>
      <c r="B39" s="3"/>
      <c r="D39" t="str">
        <f>IF('Durango ICP data'!G29&lt;&gt;"",'Durango ICP data'!G29,"")</f>
        <v/>
      </c>
      <c r="E39" t="str">
        <f ca="1">IF(OFFSET('Durango ICP data'!A29,0,Instructions!G$21-1,1,1)&lt;&gt;0, OFFSET('Durango ICP data'!A29,0,Instructions!G$21-1,1,1),"")</f>
        <v/>
      </c>
      <c r="F39" t="str">
        <f ca="1">IF(OFFSET('Durango ICP data'!A29,0,Instructions!F$21-1,1,1)&lt;&gt;0,OFFSET('Durango ICP data'!A29,0,Instructions!F$21-1,1,1),"")</f>
        <v/>
      </c>
      <c r="G39" t="str">
        <f t="shared" ca="1" si="2"/>
        <v/>
      </c>
      <c r="H39" s="2" t="str">
        <f ca="1">IF(OFFSET('Durango ICP data'!A29,0,Instructions!H$21-1,1,1)&lt;&gt;0, OFFSET('Durango ICP data'!A29,0,Instructions!H$21-1,1,1),"")</f>
        <v/>
      </c>
      <c r="I39" s="2"/>
      <c r="J39" t="str">
        <f ca="1">IF(OFFSET('Durango ICP data'!A29,0,Instructions!E$21-1,1,1)&lt;&gt;0, OFFSET('Durango ICP data'!A29,0,Instructions!E$21-1,1,1),"")</f>
        <v/>
      </c>
      <c r="K39" t="str">
        <f ca="1">IF(OFFSET('Durango ICP data'!A29,0,Instructions!D$21-1,1,1)&lt;&gt;0,OFFSET('Durango ICP data'!A29,0,Instructions!D$21-1,1,1),"")</f>
        <v/>
      </c>
      <c r="L39" t="str">
        <f t="shared" ca="1" si="3"/>
        <v/>
      </c>
      <c r="N39" t="str">
        <f t="shared" ca="1" si="4"/>
        <v/>
      </c>
      <c r="P39" t="str">
        <f t="shared" ca="1" si="0"/>
        <v/>
      </c>
      <c r="R39" t="str">
        <f t="shared" ca="1" si="1"/>
        <v/>
      </c>
      <c r="U39" t="s">
        <v>160</v>
      </c>
      <c r="V39">
        <v>6.5349286570978507E-2</v>
      </c>
      <c r="W39">
        <v>1.0599738700788283E-3</v>
      </c>
    </row>
    <row r="40" spans="1:23" x14ac:dyDescent="0.25">
      <c r="A40" s="3"/>
      <c r="B40" s="3"/>
      <c r="D40" t="str">
        <f>IF('Durango ICP data'!G30&lt;&gt;"",'Durango ICP data'!G30,"")</f>
        <v/>
      </c>
      <c r="E40" t="str">
        <f ca="1">IF(OFFSET('Durango ICP data'!A30,0,Instructions!G$21-1,1,1)&lt;&gt;0, OFFSET('Durango ICP data'!A30,0,Instructions!G$21-1,1,1),"")</f>
        <v/>
      </c>
      <c r="F40" t="str">
        <f ca="1">IF(OFFSET('Durango ICP data'!A30,0,Instructions!F$21-1,1,1)&lt;&gt;0,OFFSET('Durango ICP data'!A30,0,Instructions!F$21-1,1,1),"")</f>
        <v/>
      </c>
      <c r="G40" t="str">
        <f t="shared" ca="1" si="2"/>
        <v/>
      </c>
      <c r="H40" s="2" t="str">
        <f ca="1">IF(OFFSET('Durango ICP data'!A30,0,Instructions!H$21-1,1,1)&lt;&gt;0, OFFSET('Durango ICP data'!A30,0,Instructions!H$21-1,1,1),"")</f>
        <v/>
      </c>
      <c r="I40" s="2"/>
      <c r="J40" t="str">
        <f ca="1">IF(OFFSET('Durango ICP data'!A30,0,Instructions!E$21-1,1,1)&lt;&gt;0, OFFSET('Durango ICP data'!A30,0,Instructions!E$21-1,1,1),"")</f>
        <v/>
      </c>
      <c r="K40" t="str">
        <f ca="1">IF(OFFSET('Durango ICP data'!A30,0,Instructions!D$21-1,1,1)&lt;&gt;0,OFFSET('Durango ICP data'!A30,0,Instructions!D$21-1,1,1),"")</f>
        <v/>
      </c>
      <c r="L40" t="str">
        <f t="shared" ca="1" si="3"/>
        <v/>
      </c>
      <c r="N40" t="str">
        <f t="shared" ca="1" si="4"/>
        <v/>
      </c>
      <c r="P40" t="str">
        <f t="shared" ca="1" si="0"/>
        <v/>
      </c>
      <c r="R40" t="str">
        <f t="shared" ca="1" si="1"/>
        <v/>
      </c>
      <c r="U40" t="s">
        <v>161</v>
      </c>
      <c r="V40">
        <v>6.5367088788684968E-2</v>
      </c>
      <c r="W40">
        <v>1.0506371272871495E-3</v>
      </c>
    </row>
    <row r="41" spans="1:23" x14ac:dyDescent="0.25">
      <c r="A41" s="3"/>
      <c r="B41" s="3"/>
      <c r="D41" t="str">
        <f>IF('Durango ICP data'!G31&lt;&gt;"",'Durango ICP data'!G31,"")</f>
        <v/>
      </c>
      <c r="E41" t="str">
        <f ca="1">IF(OFFSET('Durango ICP data'!A31,0,Instructions!G$21-1,1,1)&lt;&gt;0, OFFSET('Durango ICP data'!A31,0,Instructions!G$21-1,1,1),"")</f>
        <v/>
      </c>
      <c r="F41" t="str">
        <f ca="1">IF(OFFSET('Durango ICP data'!A31,0,Instructions!F$21-1,1,1)&lt;&gt;0,OFFSET('Durango ICP data'!A31,0,Instructions!F$21-1,1,1),"")</f>
        <v/>
      </c>
      <c r="G41" t="str">
        <f t="shared" ca="1" si="2"/>
        <v/>
      </c>
      <c r="H41" s="2" t="str">
        <f ca="1">IF(OFFSET('Durango ICP data'!A31,0,Instructions!H$21-1,1,1)&lt;&gt;0, OFFSET('Durango ICP data'!A31,0,Instructions!H$21-1,1,1),"")</f>
        <v/>
      </c>
      <c r="I41" s="2"/>
      <c r="J41" t="str">
        <f ca="1">IF(OFFSET('Durango ICP data'!A31,0,Instructions!E$21-1,1,1)&lt;&gt;0, OFFSET('Durango ICP data'!A31,0,Instructions!E$21-1,1,1),"")</f>
        <v/>
      </c>
      <c r="K41" t="str">
        <f ca="1">IF(OFFSET('Durango ICP data'!A31,0,Instructions!D$21-1,1,1)&lt;&gt;0,OFFSET('Durango ICP data'!A31,0,Instructions!D$21-1,1,1),"")</f>
        <v/>
      </c>
      <c r="L41" t="str">
        <f t="shared" ca="1" si="3"/>
        <v/>
      </c>
      <c r="N41" t="str">
        <f t="shared" ca="1" si="4"/>
        <v/>
      </c>
      <c r="P41" t="str">
        <f t="shared" ca="1" si="0"/>
        <v/>
      </c>
      <c r="R41" t="str">
        <f t="shared" ca="1" si="1"/>
        <v/>
      </c>
      <c r="U41" t="s">
        <v>162</v>
      </c>
      <c r="V41">
        <v>6.3899762476320635E-2</v>
      </c>
      <c r="W41">
        <v>9.8862514968153141E-4</v>
      </c>
    </row>
    <row r="42" spans="1:23" x14ac:dyDescent="0.25">
      <c r="A42" s="3"/>
      <c r="B42" s="3"/>
      <c r="D42" t="str">
        <f>IF('Durango ICP data'!G32&lt;&gt;"",'Durango ICP data'!G32,"")</f>
        <v/>
      </c>
      <c r="E42" t="str">
        <f ca="1">IF(OFFSET('Durango ICP data'!A32,0,Instructions!G$21-1,1,1)&lt;&gt;0, OFFSET('Durango ICP data'!A32,0,Instructions!G$21-1,1,1),"")</f>
        <v/>
      </c>
      <c r="F42" t="str">
        <f ca="1">IF(OFFSET('Durango ICP data'!A32,0,Instructions!F$21-1,1,1)&lt;&gt;0,OFFSET('Durango ICP data'!A32,0,Instructions!F$21-1,1,1),"")</f>
        <v/>
      </c>
      <c r="G42" t="str">
        <f t="shared" ca="1" si="2"/>
        <v/>
      </c>
      <c r="H42" s="2" t="str">
        <f ca="1">IF(OFFSET('Durango ICP data'!A32,0,Instructions!H$21-1,1,1)&lt;&gt;0, OFFSET('Durango ICP data'!A32,0,Instructions!H$21-1,1,1),"")</f>
        <v/>
      </c>
      <c r="I42" s="2"/>
      <c r="J42" t="str">
        <f ca="1">IF(OFFSET('Durango ICP data'!A32,0,Instructions!E$21-1,1,1)&lt;&gt;0, OFFSET('Durango ICP data'!A32,0,Instructions!E$21-1,1,1),"")</f>
        <v/>
      </c>
      <c r="K42" t="str">
        <f ca="1">IF(OFFSET('Durango ICP data'!A32,0,Instructions!D$21-1,1,1)&lt;&gt;0,OFFSET('Durango ICP data'!A32,0,Instructions!D$21-1,1,1),"")</f>
        <v/>
      </c>
      <c r="L42" t="str">
        <f t="shared" ca="1" si="3"/>
        <v/>
      </c>
      <c r="N42" t="str">
        <f t="shared" ca="1" si="4"/>
        <v/>
      </c>
      <c r="P42" t="str">
        <f t="shared" ca="1" si="0"/>
        <v/>
      </c>
      <c r="R42" t="str">
        <f t="shared" ca="1" si="1"/>
        <v/>
      </c>
      <c r="U42" t="s">
        <v>163</v>
      </c>
      <c r="V42">
        <v>6.8338545114908986E-2</v>
      </c>
      <c r="W42">
        <v>1.0344037055795296E-3</v>
      </c>
    </row>
    <row r="43" spans="1:23" x14ac:dyDescent="0.25">
      <c r="A43" s="3"/>
      <c r="B43" s="3"/>
      <c r="D43" t="str">
        <f>IF('Durango ICP data'!G33&lt;&gt;"",'Durango ICP data'!G33,"")</f>
        <v/>
      </c>
      <c r="E43" t="str">
        <f ca="1">IF(OFFSET('Durango ICP data'!A33,0,Instructions!G$21-1,1,1)&lt;&gt;0, OFFSET('Durango ICP data'!A33,0,Instructions!G$21-1,1,1),"")</f>
        <v/>
      </c>
      <c r="F43" t="str">
        <f ca="1">IF(OFFSET('Durango ICP data'!A33,0,Instructions!F$21-1,1,1)&lt;&gt;0,OFFSET('Durango ICP data'!A33,0,Instructions!F$21-1,1,1),"")</f>
        <v/>
      </c>
      <c r="G43" t="str">
        <f t="shared" ca="1" si="2"/>
        <v/>
      </c>
      <c r="H43" s="2" t="str">
        <f ca="1">IF(OFFSET('Durango ICP data'!A33,0,Instructions!H$21-1,1,1)&lt;&gt;0, OFFSET('Durango ICP data'!A33,0,Instructions!H$21-1,1,1),"")</f>
        <v/>
      </c>
      <c r="J43" t="str">
        <f ca="1">IF(OFFSET('Durango ICP data'!A33,0,Instructions!E$21-1,1,1)&lt;&gt;0, OFFSET('Durango ICP data'!A33,0,Instructions!E$21-1,1,1),"")</f>
        <v/>
      </c>
      <c r="K43" t="str">
        <f ca="1">IF(OFFSET('Durango ICP data'!A33,0,Instructions!D$21-1,1,1)&lt;&gt;0,OFFSET('Durango ICP data'!A33,0,Instructions!D$21-1,1,1),"")</f>
        <v/>
      </c>
      <c r="L43" t="str">
        <f t="shared" ca="1" si="3"/>
        <v/>
      </c>
      <c r="N43" t="str">
        <f t="shared" ca="1" si="4"/>
        <v/>
      </c>
      <c r="P43" t="str">
        <f t="shared" ca="1" si="0"/>
        <v/>
      </c>
      <c r="R43" t="str">
        <f t="shared" ca="1" si="1"/>
        <v/>
      </c>
      <c r="U43" t="s">
        <v>164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5">IF(N44&lt;&gt;"",N44*H$4,"")</f>
        <v/>
      </c>
      <c r="R44" t="str">
        <f t="shared" ref="R44:R75" ca="1" si="6">IF(P44&lt;&gt;"",P44/B44,"")</f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5"/>
        <v/>
      </c>
      <c r="R45" t="str">
        <f t="shared" ca="1" si="6"/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5"/>
        <v/>
      </c>
      <c r="R46" t="str">
        <f t="shared" ca="1" si="6"/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5"/>
        <v/>
      </c>
      <c r="R47" t="str">
        <f t="shared" ca="1" si="6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5"/>
        <v/>
      </c>
      <c r="R48" t="str">
        <f t="shared" ca="1" si="6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5"/>
        <v/>
      </c>
      <c r="R49" t="str">
        <f t="shared" ca="1" si="6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5"/>
        <v/>
      </c>
      <c r="R50" t="str">
        <f t="shared" ca="1" si="6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5"/>
        <v/>
      </c>
      <c r="R51" t="str">
        <f t="shared" ca="1" si="6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5"/>
        <v/>
      </c>
      <c r="R52" t="str">
        <f t="shared" ca="1" si="6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5"/>
        <v/>
      </c>
      <c r="R53" t="str">
        <f t="shared" ca="1" si="6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5"/>
        <v/>
      </c>
      <c r="R54" t="str">
        <f t="shared" ca="1" si="6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5"/>
        <v/>
      </c>
      <c r="R55" t="str">
        <f t="shared" ca="1" si="6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5"/>
        <v/>
      </c>
      <c r="R56" t="str">
        <f t="shared" ca="1" si="6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5"/>
        <v/>
      </c>
      <c r="R57" t="str">
        <f t="shared" ca="1" si="6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5"/>
        <v/>
      </c>
      <c r="R58" t="str">
        <f t="shared" ca="1" si="6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5"/>
        <v/>
      </c>
      <c r="R59" t="str">
        <f t="shared" ca="1" si="6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5"/>
        <v/>
      </c>
      <c r="R60" t="str">
        <f t="shared" ca="1" si="6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5"/>
        <v/>
      </c>
      <c r="R61" t="str">
        <f t="shared" ca="1" si="6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5"/>
        <v/>
      </c>
      <c r="R62" t="str">
        <f t="shared" ca="1" si="6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5"/>
        <v/>
      </c>
      <c r="R63" t="str">
        <f t="shared" ca="1" si="6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5"/>
        <v/>
      </c>
      <c r="R64" t="str">
        <f t="shared" ca="1" si="6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5"/>
        <v/>
      </c>
      <c r="R65" t="str">
        <f t="shared" ca="1" si="6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5"/>
        <v/>
      </c>
      <c r="R66" t="str">
        <f t="shared" ca="1" si="6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5"/>
        <v/>
      </c>
      <c r="R67" t="str">
        <f t="shared" ca="1" si="6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5"/>
        <v/>
      </c>
      <c r="R68" t="str">
        <f t="shared" ca="1" si="6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5"/>
        <v/>
      </c>
      <c r="R69" t="str">
        <f t="shared" ca="1" si="6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5"/>
        <v/>
      </c>
      <c r="R70" t="str">
        <f t="shared" ca="1" si="6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5"/>
        <v/>
      </c>
      <c r="R71" t="str">
        <f t="shared" ca="1" si="6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5"/>
        <v/>
      </c>
      <c r="R72" t="str">
        <f t="shared" ca="1" si="6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5"/>
        <v/>
      </c>
      <c r="R73" t="str">
        <f t="shared" ca="1" si="6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5"/>
        <v/>
      </c>
      <c r="R74" t="str">
        <f t="shared" ca="1" si="6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5"/>
        <v/>
      </c>
      <c r="R75" t="str">
        <f t="shared" ca="1" si="6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7">IF(N76&lt;&gt;"",N76*H$4,"")</f>
        <v/>
      </c>
      <c r="R76" t="str">
        <f t="shared" ref="R76:R97" ca="1" si="8">IF(P76&lt;&gt;"",P76/B76,"")</f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9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0">IF(K77&lt;&gt;"", J77/K77, "")</f>
        <v/>
      </c>
      <c r="N77" t="str">
        <f t="shared" ref="N77:N98" ca="1" si="11">IF(H77&lt;&gt;"", H77*H$2,"")</f>
        <v/>
      </c>
      <c r="P77" t="str">
        <f t="shared" ca="1" si="7"/>
        <v/>
      </c>
      <c r="R77" t="str">
        <f t="shared" ca="1" si="8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9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0"/>
        <v/>
      </c>
      <c r="N78" t="str">
        <f t="shared" ca="1" si="11"/>
        <v/>
      </c>
      <c r="P78" t="str">
        <f t="shared" ca="1" si="7"/>
        <v/>
      </c>
      <c r="R78" t="str">
        <f t="shared" ca="1" si="8"/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9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0"/>
        <v/>
      </c>
      <c r="N79" t="str">
        <f t="shared" ca="1" si="11"/>
        <v/>
      </c>
      <c r="P79" t="str">
        <f t="shared" ca="1" si="7"/>
        <v/>
      </c>
      <c r="R79" t="str">
        <f t="shared" ca="1" si="8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9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0"/>
        <v/>
      </c>
      <c r="N80" t="str">
        <f t="shared" ca="1" si="11"/>
        <v/>
      </c>
      <c r="P80" t="str">
        <f t="shared" ca="1" si="7"/>
        <v/>
      </c>
      <c r="R80" t="str">
        <f t="shared" ca="1" si="8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9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0"/>
        <v/>
      </c>
      <c r="N81" t="str">
        <f t="shared" ca="1" si="11"/>
        <v/>
      </c>
      <c r="P81" t="str">
        <f t="shared" ca="1" si="7"/>
        <v/>
      </c>
      <c r="R81" t="str">
        <f t="shared" ca="1" si="8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9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0"/>
        <v/>
      </c>
      <c r="N82" t="str">
        <f t="shared" ca="1" si="11"/>
        <v/>
      </c>
      <c r="P82" t="str">
        <f t="shared" ca="1" si="7"/>
        <v/>
      </c>
      <c r="R82" t="str">
        <f t="shared" ca="1" si="8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9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0"/>
        <v/>
      </c>
      <c r="N83" t="str">
        <f t="shared" ca="1" si="11"/>
        <v/>
      </c>
      <c r="P83" t="str">
        <f t="shared" ca="1" si="7"/>
        <v/>
      </c>
      <c r="R83" t="str">
        <f t="shared" ca="1" si="8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9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0"/>
        <v/>
      </c>
      <c r="N84" t="str">
        <f t="shared" ca="1" si="11"/>
        <v/>
      </c>
      <c r="P84" t="str">
        <f t="shared" ca="1" si="7"/>
        <v/>
      </c>
      <c r="R84" t="str">
        <f t="shared" ca="1" si="8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9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0"/>
        <v/>
      </c>
      <c r="N85" t="str">
        <f t="shared" ca="1" si="11"/>
        <v/>
      </c>
      <c r="P85" t="str">
        <f t="shared" ca="1" si="7"/>
        <v/>
      </c>
      <c r="R85" t="str">
        <f t="shared" ca="1" si="8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9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0"/>
        <v/>
      </c>
      <c r="N86" t="str">
        <f t="shared" ca="1" si="11"/>
        <v/>
      </c>
      <c r="P86" t="str">
        <f t="shared" ca="1" si="7"/>
        <v/>
      </c>
      <c r="R86" t="str">
        <f t="shared" ca="1" si="8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9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0"/>
        <v/>
      </c>
      <c r="N87" t="str">
        <f t="shared" ca="1" si="11"/>
        <v/>
      </c>
      <c r="P87" t="str">
        <f t="shared" ca="1" si="7"/>
        <v/>
      </c>
      <c r="R87" t="str">
        <f t="shared" ca="1" si="8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9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0"/>
        <v/>
      </c>
      <c r="N88" t="str">
        <f t="shared" ca="1" si="11"/>
        <v/>
      </c>
      <c r="P88" t="str">
        <f t="shared" ca="1" si="7"/>
        <v/>
      </c>
      <c r="R88" t="str">
        <f t="shared" ca="1" si="8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9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0"/>
        <v/>
      </c>
      <c r="N89" t="str">
        <f t="shared" ca="1" si="11"/>
        <v/>
      </c>
      <c r="P89" t="str">
        <f t="shared" ca="1" si="7"/>
        <v/>
      </c>
      <c r="R89" t="str">
        <f t="shared" ca="1" si="8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9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0"/>
        <v/>
      </c>
      <c r="N90" t="str">
        <f t="shared" ca="1" si="11"/>
        <v/>
      </c>
      <c r="P90" t="str">
        <f t="shared" ca="1" si="7"/>
        <v/>
      </c>
      <c r="R90" t="str">
        <f t="shared" ca="1" si="8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9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0"/>
        <v/>
      </c>
      <c r="N91" t="str">
        <f t="shared" ca="1" si="11"/>
        <v/>
      </c>
      <c r="P91" t="str">
        <f t="shared" ca="1" si="7"/>
        <v/>
      </c>
      <c r="R91" t="str">
        <f t="shared" ca="1" si="8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9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0"/>
        <v/>
      </c>
      <c r="N92" t="str">
        <f t="shared" ca="1" si="11"/>
        <v/>
      </c>
      <c r="P92" t="str">
        <f t="shared" ca="1" si="7"/>
        <v/>
      </c>
      <c r="R92" t="str">
        <f t="shared" ca="1" si="8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9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0"/>
        <v/>
      </c>
      <c r="N93" t="str">
        <f t="shared" ca="1" si="11"/>
        <v/>
      </c>
      <c r="P93" t="str">
        <f t="shared" ca="1" si="7"/>
        <v/>
      </c>
      <c r="R93" t="str">
        <f t="shared" ca="1" si="8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9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0"/>
        <v/>
      </c>
      <c r="N94" t="str">
        <f t="shared" ca="1" si="11"/>
        <v/>
      </c>
      <c r="P94" t="str">
        <f t="shared" ca="1" si="7"/>
        <v/>
      </c>
      <c r="R94" t="str">
        <f t="shared" ca="1" si="8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9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0"/>
        <v/>
      </c>
      <c r="N95" t="str">
        <f t="shared" ca="1" si="11"/>
        <v/>
      </c>
      <c r="P95" t="str">
        <f t="shared" ca="1" si="7"/>
        <v/>
      </c>
      <c r="R95" t="str">
        <f t="shared" ca="1" si="8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1"/>
        <v/>
      </c>
      <c r="P96" t="str">
        <f t="shared" ca="1" si="7"/>
        <v/>
      </c>
      <c r="R96" t="str">
        <f t="shared" ca="1" si="8"/>
        <v/>
      </c>
      <c r="U96" t="s">
        <v>186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1"/>
        <v/>
      </c>
      <c r="P97" t="str">
        <f t="shared" ca="1" si="7"/>
        <v/>
      </c>
      <c r="R97" t="str">
        <f t="shared" ca="1" si="8"/>
        <v/>
      </c>
      <c r="U97" t="s">
        <v>187</v>
      </c>
      <c r="V97">
        <v>6.3562540815167726E-2</v>
      </c>
      <c r="W97">
        <v>1.5157452207539676E-3</v>
      </c>
    </row>
    <row r="98" spans="1:23" x14ac:dyDescent="0.25">
      <c r="N98" t="str">
        <f t="shared" si="11"/>
        <v/>
      </c>
    </row>
  </sheetData>
  <phoneticPr fontId="2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C51"/>
  <sheetViews>
    <sheetView workbookViewId="0">
      <selection activeCell="A2" sqref="A2:XFD13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s="3" t="s">
        <v>521</v>
      </c>
      <c r="B2" t="s">
        <v>455</v>
      </c>
      <c r="C2" t="s">
        <v>522</v>
      </c>
      <c r="D2" t="s">
        <v>457</v>
      </c>
      <c r="E2" s="1">
        <v>0.52435451388888887</v>
      </c>
      <c r="F2">
        <v>40.24</v>
      </c>
      <c r="G2" t="s">
        <v>88</v>
      </c>
      <c r="H2" s="2">
        <v>6570000</v>
      </c>
      <c r="I2" s="2">
        <v>230000</v>
      </c>
      <c r="J2" s="2">
        <v>1498000</v>
      </c>
      <c r="K2" s="2">
        <v>63000</v>
      </c>
      <c r="L2">
        <v>48920</v>
      </c>
      <c r="M2">
        <v>300</v>
      </c>
      <c r="N2" s="2">
        <v>92100</v>
      </c>
      <c r="O2" s="2">
        <v>3700</v>
      </c>
      <c r="P2">
        <v>120400</v>
      </c>
      <c r="Q2">
        <v>1100</v>
      </c>
      <c r="R2">
        <v>18300</v>
      </c>
      <c r="S2">
        <v>650</v>
      </c>
      <c r="T2" s="2">
        <v>292000</v>
      </c>
      <c r="U2" s="2">
        <v>12000</v>
      </c>
      <c r="V2" s="2">
        <v>1494000</v>
      </c>
      <c r="W2" s="2">
        <v>59000</v>
      </c>
      <c r="X2" s="2">
        <v>2157000</v>
      </c>
      <c r="Y2" s="2">
        <v>94000</v>
      </c>
      <c r="Z2" s="2">
        <v>280000</v>
      </c>
      <c r="AA2" s="2">
        <v>11000</v>
      </c>
      <c r="AB2" s="2">
        <v>182000</v>
      </c>
      <c r="AC2" s="2">
        <v>7500</v>
      </c>
      <c r="AD2">
        <v>22900</v>
      </c>
      <c r="AE2">
        <v>1000</v>
      </c>
      <c r="AF2">
        <v>7290</v>
      </c>
      <c r="AG2">
        <v>330</v>
      </c>
      <c r="AH2">
        <v>21250</v>
      </c>
      <c r="AI2">
        <v>840</v>
      </c>
      <c r="AJ2">
        <v>18370</v>
      </c>
      <c r="AK2">
        <v>730</v>
      </c>
      <c r="AL2">
        <v>25700</v>
      </c>
      <c r="AM2">
        <v>1100</v>
      </c>
      <c r="AN2">
        <v>21280</v>
      </c>
      <c r="AO2">
        <v>860</v>
      </c>
      <c r="AP2">
        <v>19170</v>
      </c>
      <c r="AQ2">
        <v>810</v>
      </c>
      <c r="AR2">
        <v>7150</v>
      </c>
      <c r="AS2">
        <v>320</v>
      </c>
      <c r="AT2">
        <v>8410</v>
      </c>
      <c r="AU2">
        <v>350</v>
      </c>
      <c r="AV2">
        <v>4450</v>
      </c>
      <c r="AW2">
        <v>220</v>
      </c>
      <c r="AX2">
        <v>399</v>
      </c>
      <c r="AY2">
        <v>30</v>
      </c>
      <c r="AZ2">
        <v>113</v>
      </c>
      <c r="BA2">
        <v>14</v>
      </c>
      <c r="BB2">
        <v>63.9</v>
      </c>
      <c r="BC2">
        <v>6.9</v>
      </c>
      <c r="BD2">
        <v>18.5</v>
      </c>
      <c r="BE2">
        <v>5.6</v>
      </c>
      <c r="BF2">
        <v>206</v>
      </c>
      <c r="BG2">
        <v>29</v>
      </c>
      <c r="BH2" s="2">
        <v>177400</v>
      </c>
      <c r="BI2" s="2">
        <v>7100</v>
      </c>
      <c r="BJ2">
        <v>10240</v>
      </c>
      <c r="BK2">
        <v>450</v>
      </c>
      <c r="BL2" s="2">
        <v>149</v>
      </c>
      <c r="BM2" s="2">
        <v>16</v>
      </c>
      <c r="BN2">
        <v>26200</v>
      </c>
      <c r="BO2">
        <v>1200</v>
      </c>
      <c r="BP2" s="2">
        <v>-122</v>
      </c>
      <c r="BQ2" s="2">
        <v>58</v>
      </c>
      <c r="BR2">
        <v>929000</v>
      </c>
      <c r="BS2">
        <v>37000</v>
      </c>
      <c r="BT2">
        <v>207</v>
      </c>
      <c r="BU2">
        <v>12</v>
      </c>
      <c r="BV2">
        <v>1115</v>
      </c>
      <c r="BW2">
        <v>43</v>
      </c>
      <c r="BX2">
        <v>1663</v>
      </c>
      <c r="BY2">
        <v>68</v>
      </c>
      <c r="BZ2">
        <v>6470</v>
      </c>
      <c r="CA2">
        <v>250</v>
      </c>
      <c r="CB2">
        <v>8850</v>
      </c>
      <c r="CC2">
        <v>380</v>
      </c>
      <c r="CD2">
        <v>855</v>
      </c>
      <c r="CE2">
        <v>35</v>
      </c>
      <c r="CF2">
        <v>3510</v>
      </c>
      <c r="CG2">
        <v>150</v>
      </c>
      <c r="CH2">
        <v>455</v>
      </c>
      <c r="CI2">
        <v>20</v>
      </c>
      <c r="CJ2">
        <v>36</v>
      </c>
      <c r="CK2">
        <v>1.6</v>
      </c>
      <c r="CL2">
        <v>366</v>
      </c>
      <c r="CM2">
        <v>14</v>
      </c>
      <c r="CN2">
        <v>45.4</v>
      </c>
      <c r="CO2">
        <v>1.8</v>
      </c>
      <c r="CP2">
        <v>267</v>
      </c>
      <c r="CQ2">
        <v>11</v>
      </c>
      <c r="CR2">
        <v>51</v>
      </c>
      <c r="CS2">
        <v>2.1</v>
      </c>
      <c r="CT2">
        <v>142.6</v>
      </c>
      <c r="CU2">
        <v>6</v>
      </c>
      <c r="CV2">
        <v>17.43</v>
      </c>
      <c r="CW2">
        <v>0.78</v>
      </c>
      <c r="CX2">
        <v>90.9</v>
      </c>
      <c r="CY2">
        <v>3.8</v>
      </c>
      <c r="CZ2">
        <v>10.6</v>
      </c>
      <c r="DA2">
        <v>0.52</v>
      </c>
      <c r="DB2">
        <v>65</v>
      </c>
      <c r="DC2">
        <v>30</v>
      </c>
      <c r="DD2">
        <v>4.2</v>
      </c>
      <c r="DE2">
        <v>2.8</v>
      </c>
      <c r="DF2">
        <v>0.56899999999999995</v>
      </c>
      <c r="DG2">
        <v>7.6999999999999999E-2</v>
      </c>
      <c r="DH2">
        <v>0.14499999999999999</v>
      </c>
      <c r="DI2">
        <v>6.8000000000000005E-2</v>
      </c>
      <c r="DJ2">
        <v>0.99</v>
      </c>
      <c r="DK2">
        <v>0.15</v>
      </c>
      <c r="DL2">
        <v>482</v>
      </c>
      <c r="DM2">
        <v>19</v>
      </c>
      <c r="DN2">
        <v>23.1</v>
      </c>
      <c r="DO2">
        <v>1</v>
      </c>
      <c r="DP2" s="2">
        <v>-1080</v>
      </c>
      <c r="DQ2" s="2">
        <v>120</v>
      </c>
      <c r="DR2" s="2">
        <v>2.4530000000000001E-5</v>
      </c>
      <c r="DS2" s="2">
        <v>6.8999999999999996E-7</v>
      </c>
      <c r="DT2">
        <v>91400</v>
      </c>
      <c r="DU2">
        <v>3700</v>
      </c>
      <c r="DV2">
        <v>1456000</v>
      </c>
      <c r="DW2">
        <v>63000</v>
      </c>
      <c r="DX2">
        <v>630</v>
      </c>
      <c r="DY2">
        <v>300</v>
      </c>
      <c r="DZ2" s="2">
        <v>19400</v>
      </c>
      <c r="EA2" s="2">
        <v>1100</v>
      </c>
      <c r="EB2" s="2">
        <v>16710</v>
      </c>
      <c r="EC2" s="2">
        <v>650</v>
      </c>
      <c r="ED2" s="2">
        <v>292000</v>
      </c>
      <c r="EE2" s="2">
        <v>12000</v>
      </c>
      <c r="EF2" s="2">
        <v>1494000</v>
      </c>
      <c r="EG2" s="2">
        <v>59000</v>
      </c>
      <c r="EH2" s="2">
        <v>2157000</v>
      </c>
      <c r="EI2" s="2">
        <v>94000</v>
      </c>
      <c r="EJ2">
        <v>280000</v>
      </c>
      <c r="EK2">
        <v>11000</v>
      </c>
      <c r="EL2">
        <v>182000</v>
      </c>
      <c r="EM2">
        <v>7500</v>
      </c>
      <c r="EN2">
        <v>22900</v>
      </c>
      <c r="EO2">
        <v>1000</v>
      </c>
      <c r="EP2">
        <v>7290</v>
      </c>
      <c r="EQ2">
        <v>330</v>
      </c>
      <c r="ER2">
        <v>21250</v>
      </c>
      <c r="ES2">
        <v>840</v>
      </c>
      <c r="ET2">
        <v>18370</v>
      </c>
      <c r="EU2">
        <v>730</v>
      </c>
      <c r="EV2">
        <v>25700</v>
      </c>
      <c r="EW2">
        <v>1100</v>
      </c>
      <c r="EX2">
        <v>21280</v>
      </c>
      <c r="EY2">
        <v>860</v>
      </c>
      <c r="EZ2">
        <v>19170</v>
      </c>
      <c r="FA2">
        <v>810</v>
      </c>
      <c r="FB2">
        <v>7150</v>
      </c>
      <c r="FC2">
        <v>320</v>
      </c>
      <c r="FD2">
        <v>8410</v>
      </c>
      <c r="FE2">
        <v>350</v>
      </c>
      <c r="FF2">
        <v>4450</v>
      </c>
      <c r="FG2">
        <v>220</v>
      </c>
      <c r="FH2">
        <v>21</v>
      </c>
      <c r="FI2">
        <v>14</v>
      </c>
      <c r="FJ2">
        <v>51.4</v>
      </c>
      <c r="FK2">
        <v>6.9</v>
      </c>
      <c r="FL2" s="2">
        <v>11.9</v>
      </c>
      <c r="FM2" s="2">
        <v>5.6</v>
      </c>
      <c r="FN2">
        <v>188</v>
      </c>
      <c r="FO2">
        <v>29</v>
      </c>
      <c r="FP2">
        <v>177400</v>
      </c>
      <c r="FQ2">
        <v>7100</v>
      </c>
      <c r="FR2">
        <v>10240</v>
      </c>
      <c r="FS2">
        <v>450</v>
      </c>
      <c r="FT2">
        <v>149</v>
      </c>
      <c r="FU2">
        <v>16</v>
      </c>
      <c r="FV2" t="s">
        <v>459</v>
      </c>
      <c r="FW2">
        <v>0</v>
      </c>
      <c r="FX2">
        <v>1.0368999999999999</v>
      </c>
      <c r="FY2">
        <v>1.0674999999999999</v>
      </c>
      <c r="FZ2">
        <v>445.96</v>
      </c>
      <c r="GA2">
        <v>0.41152</v>
      </c>
      <c r="GB2">
        <v>2.4104999999999999</v>
      </c>
      <c r="GC2">
        <v>0.48596</v>
      </c>
      <c r="GD2">
        <v>3.6387</v>
      </c>
      <c r="GE2">
        <v>1.7442</v>
      </c>
      <c r="GF2">
        <v>7.6261999999999996E-2</v>
      </c>
      <c r="GG2">
        <v>1.5418000000000001</v>
      </c>
      <c r="GH2">
        <v>0.63348000000000004</v>
      </c>
      <c r="GI2">
        <v>3.1466000000000001E-2</v>
      </c>
      <c r="GJ2">
        <v>0.36742999999999998</v>
      </c>
      <c r="GK2">
        <v>2.5693000000000001E-2</v>
      </c>
      <c r="GL2">
        <v>0.20776</v>
      </c>
      <c r="GM2">
        <v>1.5772999999999999E-2</v>
      </c>
      <c r="GN2">
        <v>0</v>
      </c>
      <c r="GO2">
        <v>1.5298000000000001E-2</v>
      </c>
      <c r="GP2">
        <v>0</v>
      </c>
      <c r="GQ2">
        <v>0</v>
      </c>
      <c r="GR2">
        <v>0</v>
      </c>
      <c r="GS2">
        <v>1.5824</v>
      </c>
      <c r="GT2">
        <v>5.7979000000000003E-2</v>
      </c>
      <c r="GU2">
        <v>9.5488000000000003E-2</v>
      </c>
      <c r="GV2">
        <v>9.2512999999999998E-2</v>
      </c>
      <c r="GW2">
        <v>0.1016</v>
      </c>
      <c r="GX2">
        <v>4.8554000000000002E-3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s="3" t="s">
        <v>523</v>
      </c>
      <c r="B3" t="s">
        <v>455</v>
      </c>
      <c r="C3" t="s">
        <v>524</v>
      </c>
      <c r="D3" t="s">
        <v>457</v>
      </c>
      <c r="E3" s="1">
        <v>0.52515462962962967</v>
      </c>
      <c r="F3">
        <v>41.686</v>
      </c>
      <c r="G3" t="s">
        <v>89</v>
      </c>
      <c r="H3" s="2">
        <v>7120000</v>
      </c>
      <c r="I3" s="2">
        <v>250000</v>
      </c>
      <c r="J3" s="2">
        <v>1535000</v>
      </c>
      <c r="K3" s="2">
        <v>64000</v>
      </c>
      <c r="L3">
        <v>49380</v>
      </c>
      <c r="M3">
        <v>250</v>
      </c>
      <c r="N3" s="2">
        <v>98700</v>
      </c>
      <c r="O3" s="2">
        <v>3700</v>
      </c>
      <c r="P3">
        <v>122100</v>
      </c>
      <c r="Q3">
        <v>1100</v>
      </c>
      <c r="R3">
        <v>19360</v>
      </c>
      <c r="S3">
        <v>700</v>
      </c>
      <c r="T3" s="2">
        <v>321000</v>
      </c>
      <c r="U3" s="2">
        <v>12000</v>
      </c>
      <c r="V3" s="2">
        <v>1689000</v>
      </c>
      <c r="W3" s="2">
        <v>58000</v>
      </c>
      <c r="X3" s="2">
        <v>2370000</v>
      </c>
      <c r="Y3" s="2">
        <v>96000</v>
      </c>
      <c r="Z3" s="2">
        <v>309000</v>
      </c>
      <c r="AA3" s="2">
        <v>11000</v>
      </c>
      <c r="AB3" s="2">
        <v>192900</v>
      </c>
      <c r="AC3" s="2">
        <v>7400</v>
      </c>
      <c r="AD3">
        <v>24720</v>
      </c>
      <c r="AE3">
        <v>910</v>
      </c>
      <c r="AF3">
        <v>7610</v>
      </c>
      <c r="AG3">
        <v>350</v>
      </c>
      <c r="AH3">
        <v>22940</v>
      </c>
      <c r="AI3">
        <v>820</v>
      </c>
      <c r="AJ3">
        <v>20720</v>
      </c>
      <c r="AK3">
        <v>760</v>
      </c>
      <c r="AL3">
        <v>28900</v>
      </c>
      <c r="AM3">
        <v>1100</v>
      </c>
      <c r="AN3">
        <v>23360</v>
      </c>
      <c r="AO3">
        <v>840</v>
      </c>
      <c r="AP3">
        <v>20940</v>
      </c>
      <c r="AQ3">
        <v>780</v>
      </c>
      <c r="AR3">
        <v>7870</v>
      </c>
      <c r="AS3">
        <v>310</v>
      </c>
      <c r="AT3">
        <v>9090</v>
      </c>
      <c r="AU3">
        <v>350</v>
      </c>
      <c r="AV3">
        <v>4810</v>
      </c>
      <c r="AW3">
        <v>230</v>
      </c>
      <c r="AX3">
        <v>328</v>
      </c>
      <c r="AY3">
        <v>24</v>
      </c>
      <c r="AZ3">
        <v>88</v>
      </c>
      <c r="BA3">
        <v>12</v>
      </c>
      <c r="BB3">
        <v>63.8</v>
      </c>
      <c r="BC3">
        <v>7.5</v>
      </c>
      <c r="BD3">
        <v>21</v>
      </c>
      <c r="BE3">
        <v>5.8</v>
      </c>
      <c r="BF3">
        <v>252</v>
      </c>
      <c r="BG3">
        <v>40</v>
      </c>
      <c r="BH3" s="2">
        <v>191300</v>
      </c>
      <c r="BI3" s="2">
        <v>7100</v>
      </c>
      <c r="BJ3">
        <v>11140</v>
      </c>
      <c r="BK3">
        <v>420</v>
      </c>
      <c r="BL3" s="2">
        <v>170</v>
      </c>
      <c r="BM3" s="2">
        <v>16</v>
      </c>
      <c r="BN3">
        <v>25900</v>
      </c>
      <c r="BO3">
        <v>1100</v>
      </c>
      <c r="BP3" s="2">
        <v>-277</v>
      </c>
      <c r="BQ3" s="2">
        <v>47</v>
      </c>
      <c r="BR3">
        <v>1002000</v>
      </c>
      <c r="BS3">
        <v>37000</v>
      </c>
      <c r="BT3">
        <v>227</v>
      </c>
      <c r="BU3">
        <v>11</v>
      </c>
      <c r="BV3">
        <v>1190</v>
      </c>
      <c r="BW3">
        <v>47</v>
      </c>
      <c r="BX3">
        <v>1837</v>
      </c>
      <c r="BY3">
        <v>68</v>
      </c>
      <c r="BZ3">
        <v>7330</v>
      </c>
      <c r="CA3">
        <v>250</v>
      </c>
      <c r="CB3">
        <v>9750</v>
      </c>
      <c r="CC3">
        <v>400</v>
      </c>
      <c r="CD3">
        <v>944</v>
      </c>
      <c r="CE3">
        <v>35</v>
      </c>
      <c r="CF3">
        <v>3680</v>
      </c>
      <c r="CG3">
        <v>140</v>
      </c>
      <c r="CH3">
        <v>491</v>
      </c>
      <c r="CI3">
        <v>18</v>
      </c>
      <c r="CJ3">
        <v>37.5</v>
      </c>
      <c r="CK3">
        <v>1.7</v>
      </c>
      <c r="CL3">
        <v>397</v>
      </c>
      <c r="CM3">
        <v>14</v>
      </c>
      <c r="CN3">
        <v>51.4</v>
      </c>
      <c r="CO3">
        <v>1.9</v>
      </c>
      <c r="CP3">
        <v>299</v>
      </c>
      <c r="CQ3">
        <v>11</v>
      </c>
      <c r="CR3">
        <v>55.4</v>
      </c>
      <c r="CS3">
        <v>2</v>
      </c>
      <c r="CT3">
        <v>155</v>
      </c>
      <c r="CU3">
        <v>5.8</v>
      </c>
      <c r="CV3">
        <v>19.190000000000001</v>
      </c>
      <c r="CW3">
        <v>0.75</v>
      </c>
      <c r="CX3">
        <v>98.5</v>
      </c>
      <c r="CY3">
        <v>3.8</v>
      </c>
      <c r="CZ3">
        <v>11.48</v>
      </c>
      <c r="DA3">
        <v>0.54</v>
      </c>
      <c r="DB3">
        <v>-8</v>
      </c>
      <c r="DC3">
        <v>24</v>
      </c>
      <c r="DD3">
        <v>-1.3</v>
      </c>
      <c r="DE3">
        <v>2.4</v>
      </c>
      <c r="DF3">
        <v>0.56799999999999995</v>
      </c>
      <c r="DG3">
        <v>8.3000000000000004E-2</v>
      </c>
      <c r="DH3">
        <v>0.17599999999999999</v>
      </c>
      <c r="DI3">
        <v>7.0000000000000007E-2</v>
      </c>
      <c r="DJ3">
        <v>1.24</v>
      </c>
      <c r="DK3">
        <v>0.21</v>
      </c>
      <c r="DL3">
        <v>521</v>
      </c>
      <c r="DM3">
        <v>19</v>
      </c>
      <c r="DN3">
        <v>25.17</v>
      </c>
      <c r="DO3">
        <v>0.94</v>
      </c>
      <c r="DP3" s="2">
        <v>-1030</v>
      </c>
      <c r="DQ3" s="2">
        <v>100</v>
      </c>
      <c r="DR3" s="2">
        <v>2.527E-5</v>
      </c>
      <c r="DS3" s="2">
        <v>4.4999999999999998E-7</v>
      </c>
      <c r="DT3">
        <v>98000</v>
      </c>
      <c r="DU3">
        <v>3700</v>
      </c>
      <c r="DV3">
        <v>1492000</v>
      </c>
      <c r="DW3">
        <v>64000</v>
      </c>
      <c r="DX3">
        <v>1430</v>
      </c>
      <c r="DY3">
        <v>240</v>
      </c>
      <c r="DZ3" s="2">
        <v>21300</v>
      </c>
      <c r="EA3" s="2">
        <v>1000</v>
      </c>
      <c r="EB3" s="2">
        <v>17770</v>
      </c>
      <c r="EC3" s="2">
        <v>700</v>
      </c>
      <c r="ED3" s="2">
        <v>321000</v>
      </c>
      <c r="EE3" s="2">
        <v>12000</v>
      </c>
      <c r="EF3" s="2">
        <v>1689000</v>
      </c>
      <c r="EG3" s="2">
        <v>58000</v>
      </c>
      <c r="EH3" s="2">
        <v>2370000</v>
      </c>
      <c r="EI3" s="2">
        <v>96000</v>
      </c>
      <c r="EJ3">
        <v>309000</v>
      </c>
      <c r="EK3">
        <v>11000</v>
      </c>
      <c r="EL3">
        <v>192900</v>
      </c>
      <c r="EM3">
        <v>7400</v>
      </c>
      <c r="EN3">
        <v>24720</v>
      </c>
      <c r="EO3">
        <v>910</v>
      </c>
      <c r="EP3">
        <v>7610</v>
      </c>
      <c r="EQ3">
        <v>350</v>
      </c>
      <c r="ER3">
        <v>22940</v>
      </c>
      <c r="ES3">
        <v>820</v>
      </c>
      <c r="ET3">
        <v>20720</v>
      </c>
      <c r="EU3">
        <v>760</v>
      </c>
      <c r="EV3">
        <v>28900</v>
      </c>
      <c r="EW3">
        <v>1100</v>
      </c>
      <c r="EX3">
        <v>23360</v>
      </c>
      <c r="EY3">
        <v>840</v>
      </c>
      <c r="EZ3">
        <v>20940</v>
      </c>
      <c r="FA3">
        <v>780</v>
      </c>
      <c r="FB3">
        <v>7870</v>
      </c>
      <c r="FC3">
        <v>310</v>
      </c>
      <c r="FD3">
        <v>9090</v>
      </c>
      <c r="FE3">
        <v>350</v>
      </c>
      <c r="FF3">
        <v>4810</v>
      </c>
      <c r="FG3">
        <v>230</v>
      </c>
      <c r="FH3">
        <v>-6</v>
      </c>
      <c r="FI3">
        <v>12</v>
      </c>
      <c r="FJ3">
        <v>51.3</v>
      </c>
      <c r="FK3">
        <v>7.5</v>
      </c>
      <c r="FL3" s="2">
        <v>14.4</v>
      </c>
      <c r="FM3" s="2">
        <v>5.8</v>
      </c>
      <c r="FN3">
        <v>235</v>
      </c>
      <c r="FO3">
        <v>40</v>
      </c>
      <c r="FP3">
        <v>191300</v>
      </c>
      <c r="FQ3">
        <v>7100</v>
      </c>
      <c r="FR3">
        <v>11140</v>
      </c>
      <c r="FS3">
        <v>420</v>
      </c>
      <c r="FT3">
        <v>170</v>
      </c>
      <c r="FU3">
        <v>16</v>
      </c>
      <c r="FV3" t="s">
        <v>459</v>
      </c>
      <c r="FW3">
        <v>0</v>
      </c>
      <c r="FX3">
        <v>0.97843000000000002</v>
      </c>
      <c r="FY3">
        <v>1.0145</v>
      </c>
      <c r="FZ3">
        <v>423.59</v>
      </c>
      <c r="GA3">
        <v>0.38871</v>
      </c>
      <c r="GB3">
        <v>2.2847</v>
      </c>
      <c r="GC3">
        <v>0.46195999999999998</v>
      </c>
      <c r="GD3">
        <v>3.4579</v>
      </c>
      <c r="GE3">
        <v>1.6579999999999999</v>
      </c>
      <c r="GF3">
        <v>7.2470999999999994E-2</v>
      </c>
      <c r="GG3">
        <v>1.4581</v>
      </c>
      <c r="GH3">
        <v>0.60218000000000005</v>
      </c>
      <c r="GI3">
        <v>2.9883E-2</v>
      </c>
      <c r="GJ3">
        <v>0.34934999999999999</v>
      </c>
      <c r="GK3">
        <v>2.4417999999999999E-2</v>
      </c>
      <c r="GL3">
        <v>0.19724</v>
      </c>
      <c r="GM3">
        <v>1.4991000000000001E-2</v>
      </c>
      <c r="GN3">
        <v>0</v>
      </c>
      <c r="GO3">
        <v>1.4539E-2</v>
      </c>
      <c r="GP3">
        <v>0</v>
      </c>
      <c r="GQ3">
        <v>0</v>
      </c>
      <c r="GR3">
        <v>0</v>
      </c>
      <c r="GS3">
        <v>1.5004999999999999</v>
      </c>
      <c r="GT3">
        <v>5.5043000000000002E-2</v>
      </c>
      <c r="GU3">
        <v>9.0670000000000001E-2</v>
      </c>
      <c r="GV3">
        <v>8.7826000000000001E-2</v>
      </c>
      <c r="GW3">
        <v>9.6546999999999994E-2</v>
      </c>
      <c r="GX3">
        <v>4.6122999999999997E-3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s="3" t="s">
        <v>525</v>
      </c>
      <c r="B4" t="s">
        <v>455</v>
      </c>
      <c r="C4" t="s">
        <v>526</v>
      </c>
      <c r="D4" t="s">
        <v>457</v>
      </c>
      <c r="E4" s="1">
        <v>0.52596620370370373</v>
      </c>
      <c r="F4">
        <v>41.927</v>
      </c>
      <c r="G4" t="s">
        <v>91</v>
      </c>
      <c r="H4" s="2">
        <v>6850000</v>
      </c>
      <c r="I4" s="2">
        <v>240000</v>
      </c>
      <c r="J4" s="2">
        <v>1523000</v>
      </c>
      <c r="K4" s="2">
        <v>63000</v>
      </c>
      <c r="L4">
        <v>48800</v>
      </c>
      <c r="M4">
        <v>250</v>
      </c>
      <c r="N4" s="2">
        <v>97400</v>
      </c>
      <c r="O4" s="2">
        <v>3600</v>
      </c>
      <c r="P4">
        <v>121600</v>
      </c>
      <c r="Q4">
        <v>1200</v>
      </c>
      <c r="R4">
        <v>19080</v>
      </c>
      <c r="S4">
        <v>630</v>
      </c>
      <c r="T4" s="2">
        <v>294000</v>
      </c>
      <c r="U4" s="2">
        <v>10000</v>
      </c>
      <c r="V4" s="2">
        <v>1616000</v>
      </c>
      <c r="W4" s="2">
        <v>50000</v>
      </c>
      <c r="X4" s="2">
        <v>2222000</v>
      </c>
      <c r="Y4" s="2">
        <v>82000</v>
      </c>
      <c r="Z4" s="2">
        <v>294000</v>
      </c>
      <c r="AA4" s="2">
        <v>11000</v>
      </c>
      <c r="AB4" s="2">
        <v>181400</v>
      </c>
      <c r="AC4" s="2">
        <v>6400</v>
      </c>
      <c r="AD4">
        <v>22730</v>
      </c>
      <c r="AE4">
        <v>920</v>
      </c>
      <c r="AF4">
        <v>7420</v>
      </c>
      <c r="AG4">
        <v>310</v>
      </c>
      <c r="AH4">
        <v>21300</v>
      </c>
      <c r="AI4">
        <v>750</v>
      </c>
      <c r="AJ4">
        <v>19000</v>
      </c>
      <c r="AK4">
        <v>660</v>
      </c>
      <c r="AL4">
        <v>26250</v>
      </c>
      <c r="AM4">
        <v>920</v>
      </c>
      <c r="AN4">
        <v>21330</v>
      </c>
      <c r="AO4">
        <v>760</v>
      </c>
      <c r="AP4">
        <v>19670</v>
      </c>
      <c r="AQ4">
        <v>710</v>
      </c>
      <c r="AR4">
        <v>7350</v>
      </c>
      <c r="AS4">
        <v>270</v>
      </c>
      <c r="AT4">
        <v>8610</v>
      </c>
      <c r="AU4">
        <v>340</v>
      </c>
      <c r="AV4">
        <v>4760</v>
      </c>
      <c r="AW4">
        <v>230</v>
      </c>
      <c r="AX4">
        <v>318</v>
      </c>
      <c r="AY4">
        <v>21</v>
      </c>
      <c r="AZ4">
        <v>95</v>
      </c>
      <c r="BA4">
        <v>12</v>
      </c>
      <c r="BB4">
        <v>75.3</v>
      </c>
      <c r="BC4">
        <v>9.1999999999999993</v>
      </c>
      <c r="BD4">
        <v>27.2</v>
      </c>
      <c r="BE4">
        <v>6.7</v>
      </c>
      <c r="BF4">
        <v>302</v>
      </c>
      <c r="BG4">
        <v>39</v>
      </c>
      <c r="BH4" s="2">
        <v>196400</v>
      </c>
      <c r="BI4" s="2">
        <v>7100</v>
      </c>
      <c r="BJ4">
        <v>12020</v>
      </c>
      <c r="BK4">
        <v>400</v>
      </c>
      <c r="BL4" s="2">
        <v>158</v>
      </c>
      <c r="BM4" s="2">
        <v>17</v>
      </c>
      <c r="BN4">
        <v>24900</v>
      </c>
      <c r="BO4">
        <v>1100</v>
      </c>
      <c r="BP4" s="2">
        <v>-172</v>
      </c>
      <c r="BQ4" s="2">
        <v>51</v>
      </c>
      <c r="BR4">
        <v>993000</v>
      </c>
      <c r="BS4">
        <v>37000</v>
      </c>
      <c r="BT4">
        <v>224</v>
      </c>
      <c r="BU4">
        <v>12</v>
      </c>
      <c r="BV4">
        <v>1175</v>
      </c>
      <c r="BW4">
        <v>42</v>
      </c>
      <c r="BX4">
        <v>1682</v>
      </c>
      <c r="BY4">
        <v>58</v>
      </c>
      <c r="BZ4">
        <v>7020</v>
      </c>
      <c r="CA4">
        <v>220</v>
      </c>
      <c r="CB4">
        <v>9170</v>
      </c>
      <c r="CC4">
        <v>340</v>
      </c>
      <c r="CD4">
        <v>900</v>
      </c>
      <c r="CE4">
        <v>33</v>
      </c>
      <c r="CF4">
        <v>3420</v>
      </c>
      <c r="CG4">
        <v>120</v>
      </c>
      <c r="CH4">
        <v>451</v>
      </c>
      <c r="CI4">
        <v>18</v>
      </c>
      <c r="CJ4">
        <v>36.5</v>
      </c>
      <c r="CK4">
        <v>1.5</v>
      </c>
      <c r="CL4">
        <v>370</v>
      </c>
      <c r="CM4">
        <v>13</v>
      </c>
      <c r="CN4">
        <v>47.2</v>
      </c>
      <c r="CO4">
        <v>1.6</v>
      </c>
      <c r="CP4">
        <v>271.3</v>
      </c>
      <c r="CQ4">
        <v>9.5</v>
      </c>
      <c r="CR4">
        <v>50.3</v>
      </c>
      <c r="CS4">
        <v>1.8</v>
      </c>
      <c r="CT4">
        <v>144.69999999999999</v>
      </c>
      <c r="CU4">
        <v>5.3</v>
      </c>
      <c r="CV4">
        <v>17.91</v>
      </c>
      <c r="CW4">
        <v>0.65</v>
      </c>
      <c r="CX4">
        <v>93.5</v>
      </c>
      <c r="CY4">
        <v>3.7</v>
      </c>
      <c r="CZ4">
        <v>11.37</v>
      </c>
      <c r="DA4">
        <v>0.55000000000000004</v>
      </c>
      <c r="DB4">
        <v>-24</v>
      </c>
      <c r="DC4">
        <v>21</v>
      </c>
      <c r="DD4">
        <v>-0.2</v>
      </c>
      <c r="DE4">
        <v>2.4</v>
      </c>
      <c r="DF4">
        <v>0.7</v>
      </c>
      <c r="DG4">
        <v>0.1</v>
      </c>
      <c r="DH4">
        <v>0.253</v>
      </c>
      <c r="DI4">
        <v>8.2000000000000003E-2</v>
      </c>
      <c r="DJ4">
        <v>1.52</v>
      </c>
      <c r="DK4">
        <v>0.21</v>
      </c>
      <c r="DL4">
        <v>536</v>
      </c>
      <c r="DM4">
        <v>19</v>
      </c>
      <c r="DN4">
        <v>27.23</v>
      </c>
      <c r="DO4">
        <v>0.9</v>
      </c>
      <c r="DP4" s="2">
        <v>-846</v>
      </c>
      <c r="DQ4" s="2">
        <v>93</v>
      </c>
      <c r="DR4" s="2">
        <v>2.762E-5</v>
      </c>
      <c r="DS4" s="2">
        <v>6.7999999999999995E-7</v>
      </c>
      <c r="DT4">
        <v>96700</v>
      </c>
      <c r="DU4">
        <v>3600</v>
      </c>
      <c r="DV4">
        <v>1480000</v>
      </c>
      <c r="DW4">
        <v>63000</v>
      </c>
      <c r="DX4">
        <v>870</v>
      </c>
      <c r="DY4">
        <v>260</v>
      </c>
      <c r="DZ4" s="2">
        <v>20900</v>
      </c>
      <c r="EA4" s="2">
        <v>1200</v>
      </c>
      <c r="EB4" s="2">
        <v>17480</v>
      </c>
      <c r="EC4" s="2">
        <v>630</v>
      </c>
      <c r="ED4" s="2">
        <v>294000</v>
      </c>
      <c r="EE4" s="2">
        <v>10000</v>
      </c>
      <c r="EF4" s="2">
        <v>1616000</v>
      </c>
      <c r="EG4" s="2">
        <v>50000</v>
      </c>
      <c r="EH4" s="2">
        <v>2222000</v>
      </c>
      <c r="EI4" s="2">
        <v>82000</v>
      </c>
      <c r="EJ4">
        <v>294000</v>
      </c>
      <c r="EK4">
        <v>11000</v>
      </c>
      <c r="EL4">
        <v>181400</v>
      </c>
      <c r="EM4">
        <v>6400</v>
      </c>
      <c r="EN4">
        <v>22730</v>
      </c>
      <c r="EO4">
        <v>920</v>
      </c>
      <c r="EP4">
        <v>7420</v>
      </c>
      <c r="EQ4">
        <v>310</v>
      </c>
      <c r="ER4">
        <v>21300</v>
      </c>
      <c r="ES4">
        <v>750</v>
      </c>
      <c r="ET4">
        <v>19000</v>
      </c>
      <c r="EU4">
        <v>660</v>
      </c>
      <c r="EV4">
        <v>26250</v>
      </c>
      <c r="EW4">
        <v>920</v>
      </c>
      <c r="EX4">
        <v>21330</v>
      </c>
      <c r="EY4">
        <v>760</v>
      </c>
      <c r="EZ4">
        <v>19670</v>
      </c>
      <c r="FA4">
        <v>710</v>
      </c>
      <c r="FB4">
        <v>7350</v>
      </c>
      <c r="FC4">
        <v>270</v>
      </c>
      <c r="FD4">
        <v>8610</v>
      </c>
      <c r="FE4">
        <v>340</v>
      </c>
      <c r="FF4">
        <v>4760</v>
      </c>
      <c r="FG4">
        <v>230</v>
      </c>
      <c r="FH4">
        <v>-1</v>
      </c>
      <c r="FI4">
        <v>12</v>
      </c>
      <c r="FJ4">
        <v>62.9</v>
      </c>
      <c r="FK4">
        <v>9.1999999999999993</v>
      </c>
      <c r="FL4" s="2">
        <v>20.7</v>
      </c>
      <c r="FM4" s="2">
        <v>6.7</v>
      </c>
      <c r="FN4">
        <v>286</v>
      </c>
      <c r="FO4">
        <v>39</v>
      </c>
      <c r="FP4">
        <v>196400</v>
      </c>
      <c r="FQ4">
        <v>7100</v>
      </c>
      <c r="FR4">
        <v>12020</v>
      </c>
      <c r="FS4">
        <v>400</v>
      </c>
      <c r="FT4">
        <v>158</v>
      </c>
      <c r="FU4">
        <v>17</v>
      </c>
      <c r="FV4" t="s">
        <v>459</v>
      </c>
      <c r="FW4">
        <v>0</v>
      </c>
      <c r="FX4">
        <v>0.91986999999999997</v>
      </c>
      <c r="FY4">
        <v>1.2956000000000001</v>
      </c>
      <c r="FZ4">
        <v>449.79</v>
      </c>
      <c r="GA4">
        <v>0.26245000000000002</v>
      </c>
      <c r="GB4">
        <v>2.3157999999999999</v>
      </c>
      <c r="GC4">
        <v>0.35730000000000001</v>
      </c>
      <c r="GD4">
        <v>1.0436000000000001</v>
      </c>
      <c r="GE4">
        <v>0.58728999999999998</v>
      </c>
      <c r="GF4">
        <v>0.31118000000000001</v>
      </c>
      <c r="GG4">
        <v>0.47183000000000003</v>
      </c>
      <c r="GH4">
        <v>0</v>
      </c>
      <c r="GI4">
        <v>0</v>
      </c>
      <c r="GJ4">
        <v>0.19696</v>
      </c>
      <c r="GK4">
        <v>2.2193999999999998E-2</v>
      </c>
      <c r="GL4">
        <v>0.14655000000000001</v>
      </c>
      <c r="GM4">
        <v>2.7435999999999999E-2</v>
      </c>
      <c r="GN4">
        <v>0.24603</v>
      </c>
      <c r="GO4">
        <v>3.1882000000000001E-2</v>
      </c>
      <c r="GP4">
        <v>0.13034000000000001</v>
      </c>
      <c r="GQ4">
        <v>0</v>
      </c>
      <c r="GR4">
        <v>0</v>
      </c>
      <c r="GS4">
        <v>2.4823</v>
      </c>
      <c r="GT4">
        <v>5.9290000000000002E-2</v>
      </c>
      <c r="GU4">
        <v>8.5180000000000006E-2</v>
      </c>
      <c r="GV4">
        <v>9.4822000000000004E-2</v>
      </c>
      <c r="GW4">
        <v>0.11672</v>
      </c>
      <c r="GX4">
        <v>1.2917E-2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527</v>
      </c>
      <c r="B5" t="s">
        <v>455</v>
      </c>
      <c r="C5" t="s">
        <v>528</v>
      </c>
      <c r="D5" t="s">
        <v>457</v>
      </c>
      <c r="E5" s="1">
        <v>0.52713773148148146</v>
      </c>
      <c r="F5">
        <v>10.602</v>
      </c>
      <c r="G5" t="s">
        <v>92</v>
      </c>
      <c r="H5" s="2">
        <v>5740000</v>
      </c>
      <c r="I5" s="2">
        <v>150000</v>
      </c>
      <c r="J5" s="2">
        <v>1190000</v>
      </c>
      <c r="K5" s="2">
        <v>35000</v>
      </c>
      <c r="L5">
        <v>49250</v>
      </c>
      <c r="M5">
        <v>470</v>
      </c>
      <c r="N5" s="2">
        <v>78800</v>
      </c>
      <c r="O5" s="2">
        <v>2300</v>
      </c>
      <c r="P5">
        <v>118300</v>
      </c>
      <c r="Q5">
        <v>1400</v>
      </c>
      <c r="R5">
        <v>16220</v>
      </c>
      <c r="S5">
        <v>460</v>
      </c>
      <c r="T5" s="2">
        <v>249900</v>
      </c>
      <c r="U5" s="2">
        <v>9700</v>
      </c>
      <c r="V5" s="2">
        <v>1490000</v>
      </c>
      <c r="W5" s="2">
        <v>54000</v>
      </c>
      <c r="X5" s="2">
        <v>1843000</v>
      </c>
      <c r="Y5" s="2">
        <v>68000</v>
      </c>
      <c r="Z5" s="2">
        <v>237800</v>
      </c>
      <c r="AA5" s="2">
        <v>9100</v>
      </c>
      <c r="AB5" s="2">
        <v>145500</v>
      </c>
      <c r="AC5" s="2">
        <v>4800</v>
      </c>
      <c r="AD5">
        <v>17510</v>
      </c>
      <c r="AE5">
        <v>800</v>
      </c>
      <c r="AF5">
        <v>6090</v>
      </c>
      <c r="AG5">
        <v>410</v>
      </c>
      <c r="AH5">
        <v>17790</v>
      </c>
      <c r="AI5">
        <v>960</v>
      </c>
      <c r="AJ5">
        <v>15550</v>
      </c>
      <c r="AK5">
        <v>840</v>
      </c>
      <c r="AL5">
        <v>22800</v>
      </c>
      <c r="AM5">
        <v>1100</v>
      </c>
      <c r="AN5">
        <v>18000</v>
      </c>
      <c r="AO5">
        <v>1000</v>
      </c>
      <c r="AP5">
        <v>17080</v>
      </c>
      <c r="AQ5">
        <v>790</v>
      </c>
      <c r="AR5">
        <v>6590</v>
      </c>
      <c r="AS5">
        <v>320</v>
      </c>
      <c r="AT5">
        <v>7910</v>
      </c>
      <c r="AU5">
        <v>290</v>
      </c>
      <c r="AV5">
        <v>4030</v>
      </c>
      <c r="AW5">
        <v>360</v>
      </c>
      <c r="AX5">
        <v>310</v>
      </c>
      <c r="AY5">
        <v>34</v>
      </c>
      <c r="AZ5">
        <v>116</v>
      </c>
      <c r="BA5">
        <v>30</v>
      </c>
      <c r="BB5">
        <v>74</v>
      </c>
      <c r="BC5">
        <v>11</v>
      </c>
      <c r="BD5">
        <v>53</v>
      </c>
      <c r="BE5">
        <v>16</v>
      </c>
      <c r="BF5">
        <v>276</v>
      </c>
      <c r="BG5">
        <v>72</v>
      </c>
      <c r="BH5" s="2">
        <v>171100</v>
      </c>
      <c r="BI5" s="2">
        <v>6900</v>
      </c>
      <c r="BJ5">
        <v>9130</v>
      </c>
      <c r="BK5">
        <v>370</v>
      </c>
      <c r="BL5" s="2">
        <v>162</v>
      </c>
      <c r="BM5" s="2">
        <v>37</v>
      </c>
      <c r="BN5">
        <v>18690</v>
      </c>
      <c r="BO5">
        <v>570</v>
      </c>
      <c r="BP5" s="2">
        <v>-110</v>
      </c>
      <c r="BQ5" s="2">
        <v>94</v>
      </c>
      <c r="BR5">
        <v>808000</v>
      </c>
      <c r="BS5">
        <v>24000</v>
      </c>
      <c r="BT5">
        <v>191</v>
      </c>
      <c r="BU5">
        <v>16</v>
      </c>
      <c r="BV5">
        <v>985</v>
      </c>
      <c r="BW5">
        <v>31</v>
      </c>
      <c r="BX5">
        <v>1435</v>
      </c>
      <c r="BY5">
        <v>56</v>
      </c>
      <c r="BZ5">
        <v>6500</v>
      </c>
      <c r="CA5">
        <v>240</v>
      </c>
      <c r="CB5">
        <v>7630</v>
      </c>
      <c r="CC5">
        <v>280</v>
      </c>
      <c r="CD5">
        <v>730</v>
      </c>
      <c r="CE5">
        <v>28</v>
      </c>
      <c r="CF5">
        <v>2692</v>
      </c>
      <c r="CG5">
        <v>89</v>
      </c>
      <c r="CH5">
        <v>348</v>
      </c>
      <c r="CI5">
        <v>16</v>
      </c>
      <c r="CJ5">
        <v>29.9</v>
      </c>
      <c r="CK5">
        <v>2</v>
      </c>
      <c r="CL5">
        <v>310</v>
      </c>
      <c r="CM5">
        <v>17</v>
      </c>
      <c r="CN5">
        <v>38.799999999999997</v>
      </c>
      <c r="CO5">
        <v>2.1</v>
      </c>
      <c r="CP5">
        <v>235</v>
      </c>
      <c r="CQ5">
        <v>11</v>
      </c>
      <c r="CR5">
        <v>41.9</v>
      </c>
      <c r="CS5">
        <v>2.2999999999999998</v>
      </c>
      <c r="CT5">
        <v>124.7</v>
      </c>
      <c r="CU5">
        <v>5.8</v>
      </c>
      <c r="CV5">
        <v>16.07</v>
      </c>
      <c r="CW5">
        <v>0.79</v>
      </c>
      <c r="CX5">
        <v>86.2</v>
      </c>
      <c r="CY5">
        <v>3.2</v>
      </c>
      <c r="CZ5">
        <v>9.67</v>
      </c>
      <c r="DA5">
        <v>0.86</v>
      </c>
      <c r="DB5">
        <v>-40</v>
      </c>
      <c r="DC5">
        <v>34</v>
      </c>
      <c r="DD5">
        <v>4</v>
      </c>
      <c r="DE5">
        <v>6.3</v>
      </c>
      <c r="DF5">
        <v>0.68</v>
      </c>
      <c r="DG5">
        <v>0.12</v>
      </c>
      <c r="DH5">
        <v>0.57999999999999996</v>
      </c>
      <c r="DI5">
        <v>0.2</v>
      </c>
      <c r="DJ5">
        <v>1.39</v>
      </c>
      <c r="DK5">
        <v>0.38</v>
      </c>
      <c r="DL5">
        <v>468</v>
      </c>
      <c r="DM5">
        <v>19</v>
      </c>
      <c r="DN5">
        <v>20.74</v>
      </c>
      <c r="DO5">
        <v>0.84</v>
      </c>
      <c r="DP5" s="2">
        <v>-760</v>
      </c>
      <c r="DQ5" s="2">
        <v>170</v>
      </c>
      <c r="DR5" s="2">
        <v>2.5369999999999999E-5</v>
      </c>
      <c r="DS5" s="2">
        <v>6.3E-7</v>
      </c>
      <c r="DT5">
        <v>78100</v>
      </c>
      <c r="DU5">
        <v>2300</v>
      </c>
      <c r="DV5">
        <v>1146000</v>
      </c>
      <c r="DW5">
        <v>35000</v>
      </c>
      <c r="DX5">
        <v>540</v>
      </c>
      <c r="DY5">
        <v>460</v>
      </c>
      <c r="DZ5" s="2">
        <v>17900</v>
      </c>
      <c r="EA5" s="2">
        <v>1400</v>
      </c>
      <c r="EB5" s="2">
        <v>14620</v>
      </c>
      <c r="EC5" s="2">
        <v>460</v>
      </c>
      <c r="ED5" s="2">
        <v>249900</v>
      </c>
      <c r="EE5" s="2">
        <v>9700</v>
      </c>
      <c r="EF5" s="2">
        <v>1490000</v>
      </c>
      <c r="EG5" s="2">
        <v>54000</v>
      </c>
      <c r="EH5" s="2">
        <v>1843000</v>
      </c>
      <c r="EI5" s="2">
        <v>68000</v>
      </c>
      <c r="EJ5">
        <v>237800</v>
      </c>
      <c r="EK5">
        <v>9100</v>
      </c>
      <c r="EL5">
        <v>145500</v>
      </c>
      <c r="EM5">
        <v>4800</v>
      </c>
      <c r="EN5">
        <v>17510</v>
      </c>
      <c r="EO5">
        <v>800</v>
      </c>
      <c r="EP5">
        <v>6090</v>
      </c>
      <c r="EQ5">
        <v>410</v>
      </c>
      <c r="ER5">
        <v>17790</v>
      </c>
      <c r="ES5">
        <v>960</v>
      </c>
      <c r="ET5">
        <v>15550</v>
      </c>
      <c r="EU5">
        <v>840</v>
      </c>
      <c r="EV5">
        <v>22800</v>
      </c>
      <c r="EW5">
        <v>1100</v>
      </c>
      <c r="EX5">
        <v>18000</v>
      </c>
      <c r="EY5">
        <v>1000</v>
      </c>
      <c r="EZ5">
        <v>17080</v>
      </c>
      <c r="FA5">
        <v>790</v>
      </c>
      <c r="FB5">
        <v>6590</v>
      </c>
      <c r="FC5">
        <v>320</v>
      </c>
      <c r="FD5">
        <v>7910</v>
      </c>
      <c r="FE5">
        <v>290</v>
      </c>
      <c r="FF5">
        <v>4030</v>
      </c>
      <c r="FG5">
        <v>360</v>
      </c>
      <c r="FH5">
        <v>19</v>
      </c>
      <c r="FI5">
        <v>30</v>
      </c>
      <c r="FJ5">
        <v>62</v>
      </c>
      <c r="FK5">
        <v>11</v>
      </c>
      <c r="FL5" s="2">
        <v>47</v>
      </c>
      <c r="FM5" s="2">
        <v>16</v>
      </c>
      <c r="FN5">
        <v>261</v>
      </c>
      <c r="FO5">
        <v>72</v>
      </c>
      <c r="FP5">
        <v>171100</v>
      </c>
      <c r="FQ5">
        <v>6900</v>
      </c>
      <c r="FR5">
        <v>9130</v>
      </c>
      <c r="FS5">
        <v>370</v>
      </c>
      <c r="FT5">
        <v>162</v>
      </c>
      <c r="FU5">
        <v>37</v>
      </c>
      <c r="FV5" t="s">
        <v>459</v>
      </c>
      <c r="FW5">
        <v>0</v>
      </c>
      <c r="FX5">
        <v>1.6114999999999999</v>
      </c>
      <c r="FY5">
        <v>2.2084999999999999</v>
      </c>
      <c r="FZ5">
        <v>756.21</v>
      </c>
      <c r="GA5">
        <v>0.62646999999999997</v>
      </c>
      <c r="GB5">
        <v>4.3102</v>
      </c>
      <c r="GC5">
        <v>1.1564000000000001</v>
      </c>
      <c r="GD5">
        <v>2.4379</v>
      </c>
      <c r="GE5">
        <v>7.8068999999999997</v>
      </c>
      <c r="GF5">
        <v>0.15078</v>
      </c>
      <c r="GG5">
        <v>1.2094</v>
      </c>
      <c r="GH5">
        <v>0.44091999999999998</v>
      </c>
      <c r="GI5">
        <v>0</v>
      </c>
      <c r="GJ5">
        <v>0.42546</v>
      </c>
      <c r="GK5">
        <v>3.1514E-2</v>
      </c>
      <c r="GL5">
        <v>0.23921999999999999</v>
      </c>
      <c r="GM5">
        <v>4.4477000000000003E-2</v>
      </c>
      <c r="GN5">
        <v>0.11558</v>
      </c>
      <c r="GO5">
        <v>3.1434999999999998E-2</v>
      </c>
      <c r="GP5">
        <v>0.15493999999999999</v>
      </c>
      <c r="GQ5">
        <v>2.2027000000000001E-2</v>
      </c>
      <c r="GR5">
        <v>220.27</v>
      </c>
      <c r="GS5">
        <v>5.3426999999999998</v>
      </c>
      <c r="GT5">
        <v>7.7186000000000005E-2</v>
      </c>
      <c r="GU5">
        <v>0.12259</v>
      </c>
      <c r="GV5">
        <v>0.14463000000000001</v>
      </c>
      <c r="GW5">
        <v>0.35310000000000002</v>
      </c>
      <c r="GX5">
        <v>8.6374999999999993E-3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529</v>
      </c>
      <c r="B6" t="s">
        <v>455</v>
      </c>
      <c r="C6" t="s">
        <v>530</v>
      </c>
      <c r="D6" t="s">
        <v>457</v>
      </c>
      <c r="E6" s="1">
        <v>0.55116828703703702</v>
      </c>
      <c r="F6">
        <v>41.927</v>
      </c>
      <c r="G6" t="s">
        <v>93</v>
      </c>
      <c r="H6" s="2">
        <v>6600000</v>
      </c>
      <c r="I6" s="2">
        <v>200000</v>
      </c>
      <c r="J6" s="2">
        <v>1471000</v>
      </c>
      <c r="K6" s="2">
        <v>55000</v>
      </c>
      <c r="L6">
        <v>47850</v>
      </c>
      <c r="M6">
        <v>240</v>
      </c>
      <c r="N6" s="2">
        <v>92900</v>
      </c>
      <c r="O6" s="2">
        <v>3100</v>
      </c>
      <c r="P6">
        <v>120700</v>
      </c>
      <c r="Q6">
        <v>1000</v>
      </c>
      <c r="R6">
        <v>18700</v>
      </c>
      <c r="S6">
        <v>610</v>
      </c>
      <c r="T6" s="2">
        <v>287000</v>
      </c>
      <c r="U6" s="2">
        <v>11000</v>
      </c>
      <c r="V6" s="2">
        <v>1620000</v>
      </c>
      <c r="W6" s="2">
        <v>51000</v>
      </c>
      <c r="X6" s="2">
        <v>2133000</v>
      </c>
      <c r="Y6" s="2">
        <v>76000</v>
      </c>
      <c r="Z6" s="2">
        <v>274300</v>
      </c>
      <c r="AA6" s="2">
        <v>9200</v>
      </c>
      <c r="AB6" s="2">
        <v>163400</v>
      </c>
      <c r="AC6" s="2">
        <v>6100</v>
      </c>
      <c r="AD6">
        <v>20640</v>
      </c>
      <c r="AE6">
        <v>670</v>
      </c>
      <c r="AF6">
        <v>7310</v>
      </c>
      <c r="AG6">
        <v>270</v>
      </c>
      <c r="AH6">
        <v>19380</v>
      </c>
      <c r="AI6">
        <v>580</v>
      </c>
      <c r="AJ6">
        <v>17790</v>
      </c>
      <c r="AK6">
        <v>580</v>
      </c>
      <c r="AL6">
        <v>25580</v>
      </c>
      <c r="AM6">
        <v>760</v>
      </c>
      <c r="AN6">
        <v>20590</v>
      </c>
      <c r="AO6">
        <v>680</v>
      </c>
      <c r="AP6">
        <v>19300</v>
      </c>
      <c r="AQ6">
        <v>640</v>
      </c>
      <c r="AR6">
        <v>7520</v>
      </c>
      <c r="AS6">
        <v>290</v>
      </c>
      <c r="AT6">
        <v>8780</v>
      </c>
      <c r="AU6">
        <v>280</v>
      </c>
      <c r="AV6">
        <v>4840</v>
      </c>
      <c r="AW6">
        <v>190</v>
      </c>
      <c r="AX6">
        <v>358</v>
      </c>
      <c r="AY6">
        <v>25</v>
      </c>
      <c r="AZ6">
        <v>95</v>
      </c>
      <c r="BA6">
        <v>13</v>
      </c>
      <c r="BB6">
        <v>66.400000000000006</v>
      </c>
      <c r="BC6">
        <v>7.4</v>
      </c>
      <c r="BD6">
        <v>19.3</v>
      </c>
      <c r="BE6">
        <v>5.9</v>
      </c>
      <c r="BF6">
        <v>272</v>
      </c>
      <c r="BG6">
        <v>36</v>
      </c>
      <c r="BH6" s="2">
        <v>194300</v>
      </c>
      <c r="BI6" s="2">
        <v>6300</v>
      </c>
      <c r="BJ6">
        <v>10290</v>
      </c>
      <c r="BK6">
        <v>320</v>
      </c>
      <c r="BL6" s="2">
        <v>168</v>
      </c>
      <c r="BM6" s="2">
        <v>18</v>
      </c>
      <c r="BN6">
        <v>-48500</v>
      </c>
      <c r="BO6">
        <v>2000</v>
      </c>
      <c r="BP6" s="2">
        <v>-120</v>
      </c>
      <c r="BQ6" s="2">
        <v>29</v>
      </c>
      <c r="BR6">
        <v>1141000</v>
      </c>
      <c r="BS6">
        <v>39000</v>
      </c>
      <c r="BT6">
        <v>222</v>
      </c>
      <c r="BU6">
        <v>12</v>
      </c>
      <c r="BV6">
        <v>944</v>
      </c>
      <c r="BW6">
        <v>33</v>
      </c>
      <c r="BX6">
        <v>1757</v>
      </c>
      <c r="BY6">
        <v>64</v>
      </c>
      <c r="BZ6">
        <v>7600</v>
      </c>
      <c r="CA6">
        <v>240</v>
      </c>
      <c r="CB6">
        <v>9650</v>
      </c>
      <c r="CC6">
        <v>340</v>
      </c>
      <c r="CD6">
        <v>896</v>
      </c>
      <c r="CE6">
        <v>30</v>
      </c>
      <c r="CF6">
        <v>3860</v>
      </c>
      <c r="CG6">
        <v>140</v>
      </c>
      <c r="CH6">
        <v>517</v>
      </c>
      <c r="CI6">
        <v>17</v>
      </c>
      <c r="CJ6">
        <v>44.5</v>
      </c>
      <c r="CK6">
        <v>1.6</v>
      </c>
      <c r="CL6">
        <v>388</v>
      </c>
      <c r="CM6">
        <v>12</v>
      </c>
      <c r="CN6">
        <v>48.1</v>
      </c>
      <c r="CO6">
        <v>1.6</v>
      </c>
      <c r="CP6">
        <v>311.10000000000002</v>
      </c>
      <c r="CQ6">
        <v>9.1999999999999993</v>
      </c>
      <c r="CR6">
        <v>79.3</v>
      </c>
      <c r="CS6">
        <v>2.6</v>
      </c>
      <c r="CT6">
        <v>178.2</v>
      </c>
      <c r="CU6">
        <v>5.9</v>
      </c>
      <c r="CV6">
        <v>20.97</v>
      </c>
      <c r="CW6">
        <v>0.79</v>
      </c>
      <c r="CX6">
        <v>112.2</v>
      </c>
      <c r="CY6">
        <v>3.5</v>
      </c>
      <c r="CZ6">
        <v>12.95</v>
      </c>
      <c r="DA6">
        <v>0.5</v>
      </c>
      <c r="DB6">
        <v>7</v>
      </c>
      <c r="DC6">
        <v>25</v>
      </c>
      <c r="DD6">
        <v>-0.1</v>
      </c>
      <c r="DE6">
        <v>2.9</v>
      </c>
      <c r="DF6">
        <v>0.63600000000000001</v>
      </c>
      <c r="DG6">
        <v>8.5999999999999993E-2</v>
      </c>
      <c r="DH6">
        <v>0.20899999999999999</v>
      </c>
      <c r="DI6">
        <v>7.5999999999999998E-2</v>
      </c>
      <c r="DJ6">
        <v>1.47</v>
      </c>
      <c r="DK6">
        <v>0.2</v>
      </c>
      <c r="DL6">
        <v>567</v>
      </c>
      <c r="DM6">
        <v>18</v>
      </c>
      <c r="DN6">
        <v>24.88</v>
      </c>
      <c r="DO6">
        <v>0.78</v>
      </c>
      <c r="DP6" s="2">
        <v>200</v>
      </c>
      <c r="DQ6" s="2">
        <v>21</v>
      </c>
      <c r="DR6" s="2">
        <v>2.1759999999999998E-5</v>
      </c>
      <c r="DS6" s="2">
        <v>4.5999999999999999E-7</v>
      </c>
      <c r="DT6">
        <v>92300</v>
      </c>
      <c r="DU6">
        <v>3100</v>
      </c>
      <c r="DV6">
        <v>1430000</v>
      </c>
      <c r="DW6">
        <v>55000</v>
      </c>
      <c r="DX6">
        <v>980</v>
      </c>
      <c r="DY6">
        <v>240</v>
      </c>
      <c r="DZ6" s="2">
        <v>19800</v>
      </c>
      <c r="EA6" s="2">
        <v>1000</v>
      </c>
      <c r="EB6" s="2">
        <v>17160</v>
      </c>
      <c r="EC6" s="2">
        <v>610</v>
      </c>
      <c r="ED6" s="2">
        <v>287000</v>
      </c>
      <c r="EE6" s="2">
        <v>11000</v>
      </c>
      <c r="EF6" s="2">
        <v>1620000</v>
      </c>
      <c r="EG6" s="2">
        <v>51000</v>
      </c>
      <c r="EH6" s="2">
        <v>2133000</v>
      </c>
      <c r="EI6" s="2">
        <v>76000</v>
      </c>
      <c r="EJ6">
        <v>274300</v>
      </c>
      <c r="EK6">
        <v>9200</v>
      </c>
      <c r="EL6">
        <v>163400</v>
      </c>
      <c r="EM6">
        <v>6100</v>
      </c>
      <c r="EN6">
        <v>20640</v>
      </c>
      <c r="EO6">
        <v>670</v>
      </c>
      <c r="EP6">
        <v>7310</v>
      </c>
      <c r="EQ6">
        <v>270</v>
      </c>
      <c r="ER6">
        <v>19380</v>
      </c>
      <c r="ES6">
        <v>580</v>
      </c>
      <c r="ET6">
        <v>17790</v>
      </c>
      <c r="EU6">
        <v>580</v>
      </c>
      <c r="EV6">
        <v>25580</v>
      </c>
      <c r="EW6">
        <v>760</v>
      </c>
      <c r="EX6">
        <v>20590</v>
      </c>
      <c r="EY6">
        <v>680</v>
      </c>
      <c r="EZ6">
        <v>19300</v>
      </c>
      <c r="FA6">
        <v>640</v>
      </c>
      <c r="FB6">
        <v>7520</v>
      </c>
      <c r="FC6">
        <v>290</v>
      </c>
      <c r="FD6">
        <v>8780</v>
      </c>
      <c r="FE6">
        <v>280</v>
      </c>
      <c r="FF6">
        <v>4840</v>
      </c>
      <c r="FG6">
        <v>190</v>
      </c>
      <c r="FH6">
        <v>0</v>
      </c>
      <c r="FI6">
        <v>13</v>
      </c>
      <c r="FJ6">
        <v>55</v>
      </c>
      <c r="FK6">
        <v>7.4</v>
      </c>
      <c r="FL6" s="2">
        <v>16.100000000000001</v>
      </c>
      <c r="FM6" s="2">
        <v>5.9</v>
      </c>
      <c r="FN6">
        <v>270</v>
      </c>
      <c r="FO6">
        <v>36</v>
      </c>
      <c r="FP6">
        <v>194300</v>
      </c>
      <c r="FQ6">
        <v>6300</v>
      </c>
      <c r="FR6">
        <v>10290</v>
      </c>
      <c r="FS6">
        <v>320</v>
      </c>
      <c r="FT6">
        <v>168</v>
      </c>
      <c r="FU6">
        <v>18</v>
      </c>
      <c r="FV6" t="s">
        <v>459</v>
      </c>
      <c r="FW6">
        <v>0</v>
      </c>
      <c r="FX6">
        <v>0.96133000000000002</v>
      </c>
      <c r="FY6">
        <v>1.3364</v>
      </c>
      <c r="FZ6">
        <v>470.73</v>
      </c>
      <c r="GA6">
        <v>0.28844999999999998</v>
      </c>
      <c r="GB6">
        <v>2.4293999999999998</v>
      </c>
      <c r="GC6">
        <v>6.8711999999999995E-2</v>
      </c>
      <c r="GD6">
        <v>0.82581000000000004</v>
      </c>
      <c r="GE6">
        <v>0.33076</v>
      </c>
      <c r="GF6">
        <v>6.1085E-2</v>
      </c>
      <c r="GG6">
        <v>0.51905000000000001</v>
      </c>
      <c r="GH6">
        <v>0.12098</v>
      </c>
      <c r="GI6">
        <v>5.9964999999999997E-2</v>
      </c>
      <c r="GJ6">
        <v>0</v>
      </c>
      <c r="GK6">
        <v>0</v>
      </c>
      <c r="GL6">
        <v>6.1277999999999999E-2</v>
      </c>
      <c r="GM6">
        <v>0</v>
      </c>
      <c r="GN6">
        <v>0</v>
      </c>
      <c r="GO6">
        <v>0</v>
      </c>
      <c r="GP6">
        <v>6.4991999999999994E-2</v>
      </c>
      <c r="GQ6">
        <v>0</v>
      </c>
      <c r="GR6">
        <v>0</v>
      </c>
      <c r="GS6">
        <v>1.8232999999999999</v>
      </c>
      <c r="GT6">
        <v>4.4433E-2</v>
      </c>
      <c r="GU6">
        <v>9.2669000000000001E-2</v>
      </c>
      <c r="GV6">
        <v>0.11242000000000001</v>
      </c>
      <c r="GW6">
        <v>6.6654000000000005E-2</v>
      </c>
      <c r="GX6">
        <v>3.2686999999999998E-3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531</v>
      </c>
      <c r="B7" t="s">
        <v>455</v>
      </c>
      <c r="C7" t="s">
        <v>532</v>
      </c>
      <c r="D7" t="s">
        <v>457</v>
      </c>
      <c r="E7" s="1">
        <v>0.55197986111111108</v>
      </c>
      <c r="F7">
        <v>41.927</v>
      </c>
      <c r="G7" t="s">
        <v>94</v>
      </c>
      <c r="H7" s="2">
        <v>6750000</v>
      </c>
      <c r="I7" s="2">
        <v>220000</v>
      </c>
      <c r="J7" s="2">
        <v>1511000</v>
      </c>
      <c r="K7" s="2">
        <v>54000</v>
      </c>
      <c r="L7">
        <v>47600</v>
      </c>
      <c r="M7">
        <v>270</v>
      </c>
      <c r="N7" s="2">
        <v>95700</v>
      </c>
      <c r="O7" s="2">
        <v>3100</v>
      </c>
      <c r="P7">
        <v>119800</v>
      </c>
      <c r="Q7">
        <v>1100</v>
      </c>
      <c r="R7">
        <v>19230</v>
      </c>
      <c r="S7">
        <v>640</v>
      </c>
      <c r="T7" s="2">
        <v>288000</v>
      </c>
      <c r="U7" s="2">
        <v>10000</v>
      </c>
      <c r="V7" s="2">
        <v>1661000</v>
      </c>
      <c r="W7" s="2">
        <v>54000</v>
      </c>
      <c r="X7" s="2">
        <v>2178000</v>
      </c>
      <c r="Y7" s="2">
        <v>83000</v>
      </c>
      <c r="Z7" s="2">
        <v>277600</v>
      </c>
      <c r="AA7" s="2">
        <v>9600</v>
      </c>
      <c r="AB7" s="2">
        <v>166400</v>
      </c>
      <c r="AC7" s="2">
        <v>5900</v>
      </c>
      <c r="AD7">
        <v>21330</v>
      </c>
      <c r="AE7">
        <v>750</v>
      </c>
      <c r="AF7">
        <v>7470</v>
      </c>
      <c r="AG7">
        <v>300</v>
      </c>
      <c r="AH7">
        <v>20310</v>
      </c>
      <c r="AI7">
        <v>710</v>
      </c>
      <c r="AJ7">
        <v>18110</v>
      </c>
      <c r="AK7">
        <v>730</v>
      </c>
      <c r="AL7">
        <v>26070</v>
      </c>
      <c r="AM7">
        <v>820</v>
      </c>
      <c r="AN7">
        <v>21470</v>
      </c>
      <c r="AO7">
        <v>830</v>
      </c>
      <c r="AP7">
        <v>19480</v>
      </c>
      <c r="AQ7">
        <v>620</v>
      </c>
      <c r="AR7">
        <v>7670</v>
      </c>
      <c r="AS7">
        <v>300</v>
      </c>
      <c r="AT7">
        <v>9020</v>
      </c>
      <c r="AU7">
        <v>310</v>
      </c>
      <c r="AV7">
        <v>4770</v>
      </c>
      <c r="AW7">
        <v>190</v>
      </c>
      <c r="AX7">
        <v>336</v>
      </c>
      <c r="AY7">
        <v>23</v>
      </c>
      <c r="AZ7">
        <v>115</v>
      </c>
      <c r="BA7">
        <v>14</v>
      </c>
      <c r="BB7">
        <v>69.2</v>
      </c>
      <c r="BC7">
        <v>7.7</v>
      </c>
      <c r="BD7">
        <v>20.9</v>
      </c>
      <c r="BE7">
        <v>5.6</v>
      </c>
      <c r="BF7">
        <v>276</v>
      </c>
      <c r="BG7">
        <v>31</v>
      </c>
      <c r="BH7" s="2">
        <v>202400</v>
      </c>
      <c r="BI7" s="2">
        <v>6200</v>
      </c>
      <c r="BJ7">
        <v>10650</v>
      </c>
      <c r="BK7">
        <v>350</v>
      </c>
      <c r="BL7" s="2">
        <v>158</v>
      </c>
      <c r="BM7" s="2">
        <v>17</v>
      </c>
      <c r="BN7">
        <v>-45300</v>
      </c>
      <c r="BO7">
        <v>1800</v>
      </c>
      <c r="BP7" s="2">
        <v>-76</v>
      </c>
      <c r="BQ7" s="2">
        <v>32</v>
      </c>
      <c r="BR7">
        <v>1183000</v>
      </c>
      <c r="BS7">
        <v>38000</v>
      </c>
      <c r="BT7">
        <v>211</v>
      </c>
      <c r="BU7">
        <v>13</v>
      </c>
      <c r="BV7">
        <v>976</v>
      </c>
      <c r="BW7">
        <v>35</v>
      </c>
      <c r="BX7">
        <v>1767</v>
      </c>
      <c r="BY7">
        <v>62</v>
      </c>
      <c r="BZ7">
        <v>7820</v>
      </c>
      <c r="CA7">
        <v>250</v>
      </c>
      <c r="CB7">
        <v>9890</v>
      </c>
      <c r="CC7">
        <v>380</v>
      </c>
      <c r="CD7">
        <v>909</v>
      </c>
      <c r="CE7">
        <v>31</v>
      </c>
      <c r="CF7">
        <v>4030</v>
      </c>
      <c r="CG7">
        <v>140</v>
      </c>
      <c r="CH7">
        <v>538</v>
      </c>
      <c r="CI7">
        <v>19</v>
      </c>
      <c r="CJ7">
        <v>45.9</v>
      </c>
      <c r="CK7">
        <v>1.8</v>
      </c>
      <c r="CL7">
        <v>407</v>
      </c>
      <c r="CM7">
        <v>14</v>
      </c>
      <c r="CN7">
        <v>49.1</v>
      </c>
      <c r="CO7">
        <v>2</v>
      </c>
      <c r="CP7">
        <v>320</v>
      </c>
      <c r="CQ7">
        <v>10</v>
      </c>
      <c r="CR7">
        <v>84.3</v>
      </c>
      <c r="CS7">
        <v>3.2</v>
      </c>
      <c r="CT7">
        <v>181</v>
      </c>
      <c r="CU7">
        <v>5.8</v>
      </c>
      <c r="CV7">
        <v>21.51</v>
      </c>
      <c r="CW7">
        <v>0.83</v>
      </c>
      <c r="CX7">
        <v>115.7</v>
      </c>
      <c r="CY7">
        <v>4</v>
      </c>
      <c r="CZ7">
        <v>12.8</v>
      </c>
      <c r="DA7">
        <v>0.52</v>
      </c>
      <c r="DB7">
        <v>-21</v>
      </c>
      <c r="DC7">
        <v>23</v>
      </c>
      <c r="DD7">
        <v>4.0999999999999996</v>
      </c>
      <c r="DE7">
        <v>3.1</v>
      </c>
      <c r="DF7">
        <v>0.67</v>
      </c>
      <c r="DG7">
        <v>8.8999999999999996E-2</v>
      </c>
      <c r="DH7">
        <v>0.23300000000000001</v>
      </c>
      <c r="DI7">
        <v>7.2999999999999995E-2</v>
      </c>
      <c r="DJ7">
        <v>1.5</v>
      </c>
      <c r="DK7">
        <v>0.17</v>
      </c>
      <c r="DL7">
        <v>591</v>
      </c>
      <c r="DM7">
        <v>18</v>
      </c>
      <c r="DN7">
        <v>25.81</v>
      </c>
      <c r="DO7">
        <v>0.84</v>
      </c>
      <c r="DP7" s="2">
        <v>183</v>
      </c>
      <c r="DQ7" s="2">
        <v>20</v>
      </c>
      <c r="DR7" s="2">
        <v>2.1739999999999999E-5</v>
      </c>
      <c r="DS7" s="2">
        <v>4.4000000000000002E-7</v>
      </c>
      <c r="DT7">
        <v>95000</v>
      </c>
      <c r="DU7">
        <v>3100</v>
      </c>
      <c r="DV7">
        <v>1470000</v>
      </c>
      <c r="DW7">
        <v>54000</v>
      </c>
      <c r="DX7">
        <v>630</v>
      </c>
      <c r="DY7">
        <v>270</v>
      </c>
      <c r="DZ7" s="2">
        <v>19000</v>
      </c>
      <c r="EA7" s="2">
        <v>1100</v>
      </c>
      <c r="EB7" s="2">
        <v>17690</v>
      </c>
      <c r="EC7" s="2">
        <v>640</v>
      </c>
      <c r="ED7" s="2">
        <v>288000</v>
      </c>
      <c r="EE7" s="2">
        <v>10000</v>
      </c>
      <c r="EF7" s="2">
        <v>1661000</v>
      </c>
      <c r="EG7" s="2">
        <v>54000</v>
      </c>
      <c r="EH7" s="2">
        <v>2178000</v>
      </c>
      <c r="EI7" s="2">
        <v>83000</v>
      </c>
      <c r="EJ7">
        <v>277600</v>
      </c>
      <c r="EK7">
        <v>9600</v>
      </c>
      <c r="EL7">
        <v>166400</v>
      </c>
      <c r="EM7">
        <v>5900</v>
      </c>
      <c r="EN7">
        <v>21330</v>
      </c>
      <c r="EO7">
        <v>750</v>
      </c>
      <c r="EP7">
        <v>7470</v>
      </c>
      <c r="EQ7">
        <v>300</v>
      </c>
      <c r="ER7">
        <v>20310</v>
      </c>
      <c r="ES7">
        <v>710</v>
      </c>
      <c r="ET7">
        <v>18110</v>
      </c>
      <c r="EU7">
        <v>730</v>
      </c>
      <c r="EV7">
        <v>26070</v>
      </c>
      <c r="EW7">
        <v>820</v>
      </c>
      <c r="EX7">
        <v>21470</v>
      </c>
      <c r="EY7">
        <v>830</v>
      </c>
      <c r="EZ7">
        <v>19480</v>
      </c>
      <c r="FA7">
        <v>620</v>
      </c>
      <c r="FB7">
        <v>7670</v>
      </c>
      <c r="FC7">
        <v>300</v>
      </c>
      <c r="FD7">
        <v>9020</v>
      </c>
      <c r="FE7">
        <v>310</v>
      </c>
      <c r="FF7">
        <v>4770</v>
      </c>
      <c r="FG7">
        <v>190</v>
      </c>
      <c r="FH7">
        <v>18</v>
      </c>
      <c r="FI7">
        <v>14</v>
      </c>
      <c r="FJ7">
        <v>57.8</v>
      </c>
      <c r="FK7">
        <v>7.7</v>
      </c>
      <c r="FL7" s="2">
        <v>17.899999999999999</v>
      </c>
      <c r="FM7" s="2">
        <v>5.6</v>
      </c>
      <c r="FN7">
        <v>274</v>
      </c>
      <c r="FO7">
        <v>31</v>
      </c>
      <c r="FP7">
        <v>202400</v>
      </c>
      <c r="FQ7">
        <v>6200</v>
      </c>
      <c r="FR7">
        <v>10650</v>
      </c>
      <c r="FS7">
        <v>350</v>
      </c>
      <c r="FT7">
        <v>158</v>
      </c>
      <c r="FU7">
        <v>17</v>
      </c>
      <c r="FV7" t="s">
        <v>459</v>
      </c>
      <c r="FW7">
        <v>0</v>
      </c>
      <c r="FX7">
        <v>1.4338</v>
      </c>
      <c r="FY7">
        <v>0.94804999999999995</v>
      </c>
      <c r="FZ7">
        <v>514.26</v>
      </c>
      <c r="GA7">
        <v>0.28322000000000003</v>
      </c>
      <c r="GB7">
        <v>2.2614999999999998</v>
      </c>
      <c r="GC7">
        <v>0.43502000000000002</v>
      </c>
      <c r="GD7">
        <v>6.5204000000000004</v>
      </c>
      <c r="GE7">
        <v>2.2824</v>
      </c>
      <c r="GF7">
        <v>3.5518000000000001E-2</v>
      </c>
      <c r="GG7">
        <v>1.1849000000000001</v>
      </c>
      <c r="GH7">
        <v>0.49430000000000002</v>
      </c>
      <c r="GI7">
        <v>4.0849000000000003E-2</v>
      </c>
      <c r="GJ7">
        <v>0.36631999999999998</v>
      </c>
      <c r="GK7">
        <v>2.4104E-2</v>
      </c>
      <c r="GL7">
        <v>0.13253999999999999</v>
      </c>
      <c r="GM7">
        <v>0</v>
      </c>
      <c r="GN7">
        <v>9.6440999999999999E-2</v>
      </c>
      <c r="GO7">
        <v>0</v>
      </c>
      <c r="GP7">
        <v>8.8012999999999994E-2</v>
      </c>
      <c r="GQ7">
        <v>0</v>
      </c>
      <c r="GR7">
        <v>0</v>
      </c>
      <c r="GS7">
        <v>2.2612999999999999</v>
      </c>
      <c r="GT7">
        <v>5.4275999999999998E-2</v>
      </c>
      <c r="GU7">
        <v>0.12237000000000001</v>
      </c>
      <c r="GV7">
        <v>0.10696</v>
      </c>
      <c r="GW7">
        <v>0.15010000000000001</v>
      </c>
      <c r="GX7">
        <v>8.9277999999999996E-3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533</v>
      </c>
      <c r="B8" t="s">
        <v>455</v>
      </c>
      <c r="C8" t="s">
        <v>534</v>
      </c>
      <c r="D8" t="s">
        <v>457</v>
      </c>
      <c r="E8" s="1">
        <v>0.55280532407407412</v>
      </c>
      <c r="F8">
        <v>40.722000000000001</v>
      </c>
      <c r="G8" t="s">
        <v>95</v>
      </c>
      <c r="H8" s="2">
        <v>6730000</v>
      </c>
      <c r="I8" s="2">
        <v>210000</v>
      </c>
      <c r="J8" s="2">
        <v>1479000</v>
      </c>
      <c r="K8" s="2">
        <v>53000</v>
      </c>
      <c r="L8">
        <v>48020</v>
      </c>
      <c r="M8">
        <v>250</v>
      </c>
      <c r="N8" s="2">
        <v>96300</v>
      </c>
      <c r="O8" s="2">
        <v>3300</v>
      </c>
      <c r="P8">
        <v>122400</v>
      </c>
      <c r="Q8">
        <v>1200</v>
      </c>
      <c r="R8">
        <v>18930</v>
      </c>
      <c r="S8">
        <v>660</v>
      </c>
      <c r="T8" s="2">
        <v>290300</v>
      </c>
      <c r="U8" s="2">
        <v>9100</v>
      </c>
      <c r="V8" s="2">
        <v>1656000</v>
      </c>
      <c r="W8" s="2">
        <v>57000</v>
      </c>
      <c r="X8" s="2">
        <v>2184000</v>
      </c>
      <c r="Y8" s="2">
        <v>75000</v>
      </c>
      <c r="Z8" s="2">
        <v>284000</v>
      </c>
      <c r="AA8" s="2">
        <v>10000</v>
      </c>
      <c r="AB8" s="2">
        <v>171100</v>
      </c>
      <c r="AC8" s="2">
        <v>6600</v>
      </c>
      <c r="AD8">
        <v>21820</v>
      </c>
      <c r="AE8">
        <v>780</v>
      </c>
      <c r="AF8">
        <v>7010</v>
      </c>
      <c r="AG8">
        <v>320</v>
      </c>
      <c r="AH8">
        <v>20790</v>
      </c>
      <c r="AI8">
        <v>780</v>
      </c>
      <c r="AJ8">
        <v>18520</v>
      </c>
      <c r="AK8">
        <v>620</v>
      </c>
      <c r="AL8">
        <v>26570</v>
      </c>
      <c r="AM8">
        <v>900</v>
      </c>
      <c r="AN8">
        <v>21140</v>
      </c>
      <c r="AO8">
        <v>700</v>
      </c>
      <c r="AP8">
        <v>19880</v>
      </c>
      <c r="AQ8">
        <v>700</v>
      </c>
      <c r="AR8">
        <v>7660</v>
      </c>
      <c r="AS8">
        <v>310</v>
      </c>
      <c r="AT8">
        <v>8720</v>
      </c>
      <c r="AU8">
        <v>340</v>
      </c>
      <c r="AV8">
        <v>4750</v>
      </c>
      <c r="AW8">
        <v>200</v>
      </c>
      <c r="AX8">
        <v>325</v>
      </c>
      <c r="AY8">
        <v>19</v>
      </c>
      <c r="AZ8">
        <v>105</v>
      </c>
      <c r="BA8">
        <v>13</v>
      </c>
      <c r="BB8">
        <v>66.3</v>
      </c>
      <c r="BC8">
        <v>9.1999999999999993</v>
      </c>
      <c r="BD8">
        <v>23.7</v>
      </c>
      <c r="BE8">
        <v>6</v>
      </c>
      <c r="BF8">
        <v>263</v>
      </c>
      <c r="BG8">
        <v>41</v>
      </c>
      <c r="BH8" s="2">
        <v>191100</v>
      </c>
      <c r="BI8" s="2">
        <v>6400</v>
      </c>
      <c r="BJ8">
        <v>11130</v>
      </c>
      <c r="BK8">
        <v>380</v>
      </c>
      <c r="BL8" s="2">
        <v>147</v>
      </c>
      <c r="BM8" s="2">
        <v>15</v>
      </c>
      <c r="BN8">
        <v>-41200</v>
      </c>
      <c r="BO8">
        <v>1600</v>
      </c>
      <c r="BP8" s="2">
        <v>-77</v>
      </c>
      <c r="BQ8" s="2">
        <v>31</v>
      </c>
      <c r="BR8">
        <v>1198000</v>
      </c>
      <c r="BS8">
        <v>41000</v>
      </c>
      <c r="BT8">
        <v>239</v>
      </c>
      <c r="BU8">
        <v>13</v>
      </c>
      <c r="BV8">
        <v>963</v>
      </c>
      <c r="BW8">
        <v>36</v>
      </c>
      <c r="BX8">
        <v>1789</v>
      </c>
      <c r="BY8">
        <v>56</v>
      </c>
      <c r="BZ8">
        <v>7810</v>
      </c>
      <c r="CA8">
        <v>270</v>
      </c>
      <c r="CB8">
        <v>9950</v>
      </c>
      <c r="CC8">
        <v>340</v>
      </c>
      <c r="CD8">
        <v>933</v>
      </c>
      <c r="CE8">
        <v>34</v>
      </c>
      <c r="CF8">
        <v>4240</v>
      </c>
      <c r="CG8">
        <v>160</v>
      </c>
      <c r="CH8">
        <v>554</v>
      </c>
      <c r="CI8">
        <v>20</v>
      </c>
      <c r="CJ8">
        <v>43.5</v>
      </c>
      <c r="CK8">
        <v>1.9</v>
      </c>
      <c r="CL8">
        <v>417</v>
      </c>
      <c r="CM8">
        <v>16</v>
      </c>
      <c r="CN8">
        <v>50.3</v>
      </c>
      <c r="CO8">
        <v>1.7</v>
      </c>
      <c r="CP8">
        <v>329</v>
      </c>
      <c r="CQ8">
        <v>11</v>
      </c>
      <c r="CR8">
        <v>84.5</v>
      </c>
      <c r="CS8">
        <v>2.8</v>
      </c>
      <c r="CT8">
        <v>185.4</v>
      </c>
      <c r="CU8">
        <v>6.5</v>
      </c>
      <c r="CV8">
        <v>21.59</v>
      </c>
      <c r="CW8">
        <v>0.87</v>
      </c>
      <c r="CX8">
        <v>112.2</v>
      </c>
      <c r="CY8">
        <v>4.4000000000000004</v>
      </c>
      <c r="CZ8">
        <v>12.8</v>
      </c>
      <c r="DA8">
        <v>0.54</v>
      </c>
      <c r="DB8">
        <v>-40</v>
      </c>
      <c r="DC8">
        <v>19</v>
      </c>
      <c r="DD8">
        <v>1.5</v>
      </c>
      <c r="DE8">
        <v>3</v>
      </c>
      <c r="DF8">
        <v>0.64</v>
      </c>
      <c r="DG8">
        <v>0.11</v>
      </c>
      <c r="DH8">
        <v>0.27100000000000002</v>
      </c>
      <c r="DI8">
        <v>7.8E-2</v>
      </c>
      <c r="DJ8">
        <v>1.43</v>
      </c>
      <c r="DK8">
        <v>0.23</v>
      </c>
      <c r="DL8">
        <v>560</v>
      </c>
      <c r="DM8">
        <v>19</v>
      </c>
      <c r="DN8">
        <v>27.02</v>
      </c>
      <c r="DO8">
        <v>0.92</v>
      </c>
      <c r="DP8" s="2">
        <v>166</v>
      </c>
      <c r="DQ8" s="2">
        <v>17</v>
      </c>
      <c r="DR8" s="2">
        <v>2.2580000000000001E-5</v>
      </c>
      <c r="DS8" s="2">
        <v>6.7999999999999995E-7</v>
      </c>
      <c r="DT8">
        <v>95600</v>
      </c>
      <c r="DU8">
        <v>3300</v>
      </c>
      <c r="DV8">
        <v>1437000</v>
      </c>
      <c r="DW8">
        <v>53000</v>
      </c>
      <c r="DX8">
        <v>630</v>
      </c>
      <c r="DY8">
        <v>250</v>
      </c>
      <c r="DZ8" s="2">
        <v>21700</v>
      </c>
      <c r="EA8" s="2">
        <v>1200</v>
      </c>
      <c r="EB8" s="2">
        <v>17390</v>
      </c>
      <c r="EC8" s="2">
        <v>660</v>
      </c>
      <c r="ED8" s="2">
        <v>290300</v>
      </c>
      <c r="EE8" s="2">
        <v>9100</v>
      </c>
      <c r="EF8" s="2">
        <v>1656000</v>
      </c>
      <c r="EG8" s="2">
        <v>57000</v>
      </c>
      <c r="EH8" s="2">
        <v>2184000</v>
      </c>
      <c r="EI8" s="2">
        <v>75000</v>
      </c>
      <c r="EJ8">
        <v>284000</v>
      </c>
      <c r="EK8">
        <v>10000</v>
      </c>
      <c r="EL8">
        <v>171100</v>
      </c>
      <c r="EM8">
        <v>6600</v>
      </c>
      <c r="EN8">
        <v>21820</v>
      </c>
      <c r="EO8">
        <v>780</v>
      </c>
      <c r="EP8">
        <v>7010</v>
      </c>
      <c r="EQ8">
        <v>320</v>
      </c>
      <c r="ER8">
        <v>20790</v>
      </c>
      <c r="ES8">
        <v>780</v>
      </c>
      <c r="ET8">
        <v>18520</v>
      </c>
      <c r="EU8">
        <v>620</v>
      </c>
      <c r="EV8">
        <v>26570</v>
      </c>
      <c r="EW8">
        <v>900</v>
      </c>
      <c r="EX8">
        <v>21140</v>
      </c>
      <c r="EY8">
        <v>700</v>
      </c>
      <c r="EZ8">
        <v>19880</v>
      </c>
      <c r="FA8">
        <v>700</v>
      </c>
      <c r="FB8">
        <v>7660</v>
      </c>
      <c r="FC8">
        <v>310</v>
      </c>
      <c r="FD8">
        <v>8720</v>
      </c>
      <c r="FE8">
        <v>340</v>
      </c>
      <c r="FF8">
        <v>4750</v>
      </c>
      <c r="FG8">
        <v>200</v>
      </c>
      <c r="FH8">
        <v>6</v>
      </c>
      <c r="FI8">
        <v>13</v>
      </c>
      <c r="FJ8">
        <v>55</v>
      </c>
      <c r="FK8">
        <v>9.1999999999999993</v>
      </c>
      <c r="FL8" s="2">
        <v>20.8</v>
      </c>
      <c r="FM8" s="2">
        <v>6</v>
      </c>
      <c r="FN8">
        <v>262</v>
      </c>
      <c r="FO8">
        <v>41</v>
      </c>
      <c r="FP8">
        <v>191100</v>
      </c>
      <c r="FQ8">
        <v>6400</v>
      </c>
      <c r="FR8">
        <v>11130</v>
      </c>
      <c r="FS8">
        <v>380</v>
      </c>
      <c r="FT8">
        <v>147</v>
      </c>
      <c r="FU8">
        <v>15</v>
      </c>
      <c r="FV8" t="s">
        <v>459</v>
      </c>
      <c r="FW8">
        <v>0</v>
      </c>
      <c r="FX8">
        <v>2.5809000000000002</v>
      </c>
      <c r="FY8">
        <v>0.98690999999999995</v>
      </c>
      <c r="FZ8">
        <v>571.49</v>
      </c>
      <c r="GA8">
        <v>0.28921999999999998</v>
      </c>
      <c r="GB8">
        <v>1.7134</v>
      </c>
      <c r="GC8">
        <v>0.88029999999999997</v>
      </c>
      <c r="GD8">
        <v>5.4790000000000001</v>
      </c>
      <c r="GE8">
        <v>2.2719999999999998</v>
      </c>
      <c r="GF8">
        <v>0.58333000000000002</v>
      </c>
      <c r="GG8">
        <v>1.4917</v>
      </c>
      <c r="GH8">
        <v>0.28148000000000001</v>
      </c>
      <c r="GI8">
        <v>4.0724000000000003E-2</v>
      </c>
      <c r="GJ8">
        <v>0.24596000000000001</v>
      </c>
      <c r="GK8">
        <v>2.4008000000000002E-2</v>
      </c>
      <c r="GL8">
        <v>0.10061</v>
      </c>
      <c r="GM8">
        <v>2.477E-2</v>
      </c>
      <c r="GN8">
        <v>9.1328000000000006E-2</v>
      </c>
      <c r="GO8">
        <v>1.4256E-2</v>
      </c>
      <c r="GP8">
        <v>0.13805000000000001</v>
      </c>
      <c r="GQ8">
        <v>1.9554999999999999E-2</v>
      </c>
      <c r="GR8">
        <v>195.55</v>
      </c>
      <c r="GS8">
        <v>2.9586000000000001</v>
      </c>
      <c r="GT8">
        <v>5.1575000000000003E-2</v>
      </c>
      <c r="GU8">
        <v>9.4867999999999994E-2</v>
      </c>
      <c r="GV8">
        <v>6.9599999999999995E-2</v>
      </c>
      <c r="GW8">
        <v>0.21323</v>
      </c>
      <c r="GX8">
        <v>1.2132E-2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535</v>
      </c>
      <c r="B9" t="s">
        <v>455</v>
      </c>
      <c r="C9" t="s">
        <v>536</v>
      </c>
      <c r="D9" t="s">
        <v>457</v>
      </c>
      <c r="E9" s="1">
        <v>0.55360567129629634</v>
      </c>
      <c r="F9">
        <v>41.927</v>
      </c>
      <c r="G9" t="s">
        <v>96</v>
      </c>
      <c r="H9" s="2">
        <v>6750000</v>
      </c>
      <c r="I9" s="2">
        <v>200000</v>
      </c>
      <c r="J9" s="2">
        <v>1519000</v>
      </c>
      <c r="K9" s="2">
        <v>55000</v>
      </c>
      <c r="L9">
        <v>48060</v>
      </c>
      <c r="M9">
        <v>210</v>
      </c>
      <c r="N9" s="2">
        <v>94300</v>
      </c>
      <c r="O9" s="2">
        <v>3000</v>
      </c>
      <c r="P9">
        <v>120150</v>
      </c>
      <c r="Q9">
        <v>900</v>
      </c>
      <c r="R9">
        <v>18690</v>
      </c>
      <c r="S9">
        <v>560</v>
      </c>
      <c r="T9" s="2">
        <v>291600</v>
      </c>
      <c r="U9" s="2">
        <v>8900</v>
      </c>
      <c r="V9" s="2">
        <v>1642000</v>
      </c>
      <c r="W9" s="2">
        <v>54000</v>
      </c>
      <c r="X9" s="2">
        <v>2194000</v>
      </c>
      <c r="Y9" s="2">
        <v>76000</v>
      </c>
      <c r="Z9" s="2">
        <v>273900</v>
      </c>
      <c r="AA9" s="2">
        <v>9000</v>
      </c>
      <c r="AB9" s="2">
        <v>166900</v>
      </c>
      <c r="AC9" s="2">
        <v>5500</v>
      </c>
      <c r="AD9">
        <v>20610</v>
      </c>
      <c r="AE9">
        <v>650</v>
      </c>
      <c r="AF9">
        <v>7200</v>
      </c>
      <c r="AG9">
        <v>300</v>
      </c>
      <c r="AH9">
        <v>20080</v>
      </c>
      <c r="AI9">
        <v>730</v>
      </c>
      <c r="AJ9">
        <v>18020</v>
      </c>
      <c r="AK9">
        <v>560</v>
      </c>
      <c r="AL9">
        <v>26020</v>
      </c>
      <c r="AM9">
        <v>910</v>
      </c>
      <c r="AN9">
        <v>21530</v>
      </c>
      <c r="AO9">
        <v>710</v>
      </c>
      <c r="AP9">
        <v>19870</v>
      </c>
      <c r="AQ9">
        <v>620</v>
      </c>
      <c r="AR9">
        <v>7420</v>
      </c>
      <c r="AS9">
        <v>290</v>
      </c>
      <c r="AT9">
        <v>8990</v>
      </c>
      <c r="AU9">
        <v>320</v>
      </c>
      <c r="AV9">
        <v>4800</v>
      </c>
      <c r="AW9">
        <v>190</v>
      </c>
      <c r="AX9">
        <v>337</v>
      </c>
      <c r="AY9">
        <v>24</v>
      </c>
      <c r="AZ9">
        <v>96</v>
      </c>
      <c r="BA9">
        <v>12</v>
      </c>
      <c r="BB9">
        <v>65.599999999999994</v>
      </c>
      <c r="BC9">
        <v>8.9</v>
      </c>
      <c r="BD9">
        <v>34</v>
      </c>
      <c r="BE9">
        <v>7.9</v>
      </c>
      <c r="BF9">
        <v>271</v>
      </c>
      <c r="BG9">
        <v>38</v>
      </c>
      <c r="BH9" s="2">
        <v>196300</v>
      </c>
      <c r="BI9" s="2">
        <v>5600</v>
      </c>
      <c r="BJ9">
        <v>10770</v>
      </c>
      <c r="BK9">
        <v>340</v>
      </c>
      <c r="BL9" s="2">
        <v>185</v>
      </c>
      <c r="BM9" s="2">
        <v>15</v>
      </c>
      <c r="BN9">
        <v>-39800</v>
      </c>
      <c r="BO9">
        <v>1500</v>
      </c>
      <c r="BP9" s="2">
        <v>-77</v>
      </c>
      <c r="BQ9" s="2">
        <v>27</v>
      </c>
      <c r="BR9">
        <v>1181000</v>
      </c>
      <c r="BS9">
        <v>38000</v>
      </c>
      <c r="BT9">
        <v>214.3</v>
      </c>
      <c r="BU9">
        <v>9.9</v>
      </c>
      <c r="BV9">
        <v>954</v>
      </c>
      <c r="BW9">
        <v>31</v>
      </c>
      <c r="BX9">
        <v>1803</v>
      </c>
      <c r="BY9">
        <v>55</v>
      </c>
      <c r="BZ9">
        <v>7770</v>
      </c>
      <c r="CA9">
        <v>250</v>
      </c>
      <c r="CB9">
        <v>10020</v>
      </c>
      <c r="CC9">
        <v>350</v>
      </c>
      <c r="CD9">
        <v>901</v>
      </c>
      <c r="CE9">
        <v>29</v>
      </c>
      <c r="CF9">
        <v>4220</v>
      </c>
      <c r="CG9">
        <v>140</v>
      </c>
      <c r="CH9">
        <v>526</v>
      </c>
      <c r="CI9">
        <v>17</v>
      </c>
      <c r="CJ9">
        <v>45</v>
      </c>
      <c r="CK9">
        <v>1.9</v>
      </c>
      <c r="CL9">
        <v>402</v>
      </c>
      <c r="CM9">
        <v>15</v>
      </c>
      <c r="CN9">
        <v>49.1</v>
      </c>
      <c r="CO9">
        <v>1.5</v>
      </c>
      <c r="CP9">
        <v>325</v>
      </c>
      <c r="CQ9">
        <v>11</v>
      </c>
      <c r="CR9">
        <v>87.2</v>
      </c>
      <c r="CS9">
        <v>2.9</v>
      </c>
      <c r="CT9">
        <v>185.7</v>
      </c>
      <c r="CU9">
        <v>5.8</v>
      </c>
      <c r="CV9">
        <v>21.01</v>
      </c>
      <c r="CW9">
        <v>0.81</v>
      </c>
      <c r="CX9">
        <v>116.1</v>
      </c>
      <c r="CY9">
        <v>4.0999999999999996</v>
      </c>
      <c r="CZ9">
        <v>12.99</v>
      </c>
      <c r="DA9">
        <v>0.5</v>
      </c>
      <c r="DB9">
        <v>-38</v>
      </c>
      <c r="DC9">
        <v>24</v>
      </c>
      <c r="DD9">
        <v>-1.1000000000000001</v>
      </c>
      <c r="DE9">
        <v>2.9</v>
      </c>
      <c r="DF9">
        <v>0.63</v>
      </c>
      <c r="DG9">
        <v>0.1</v>
      </c>
      <c r="DH9">
        <v>0.41</v>
      </c>
      <c r="DI9">
        <v>0.1</v>
      </c>
      <c r="DJ9">
        <v>1.47</v>
      </c>
      <c r="DK9">
        <v>0.21</v>
      </c>
      <c r="DL9">
        <v>576</v>
      </c>
      <c r="DM9">
        <v>16</v>
      </c>
      <c r="DN9">
        <v>26.21</v>
      </c>
      <c r="DO9">
        <v>0.81</v>
      </c>
      <c r="DP9" s="2">
        <v>206</v>
      </c>
      <c r="DQ9" s="2">
        <v>17</v>
      </c>
      <c r="DR9" s="2">
        <v>2.2059999999999999E-5</v>
      </c>
      <c r="DS9" s="2">
        <v>4.3000000000000001E-7</v>
      </c>
      <c r="DT9">
        <v>93600</v>
      </c>
      <c r="DU9">
        <v>3000</v>
      </c>
      <c r="DV9">
        <v>1477000</v>
      </c>
      <c r="DW9">
        <v>55000</v>
      </c>
      <c r="DX9">
        <v>620</v>
      </c>
      <c r="DY9">
        <v>210</v>
      </c>
      <c r="DZ9" s="2">
        <v>19600</v>
      </c>
      <c r="EA9" s="2">
        <v>900</v>
      </c>
      <c r="EB9" s="2">
        <v>17140</v>
      </c>
      <c r="EC9" s="2">
        <v>560</v>
      </c>
      <c r="ED9" s="2">
        <v>291600</v>
      </c>
      <c r="EE9" s="2">
        <v>8900</v>
      </c>
      <c r="EF9" s="2">
        <v>1642000</v>
      </c>
      <c r="EG9" s="2">
        <v>54000</v>
      </c>
      <c r="EH9" s="2">
        <v>2194000</v>
      </c>
      <c r="EI9" s="2">
        <v>76000</v>
      </c>
      <c r="EJ9">
        <v>273900</v>
      </c>
      <c r="EK9">
        <v>9000</v>
      </c>
      <c r="EL9">
        <v>166900</v>
      </c>
      <c r="EM9">
        <v>5500</v>
      </c>
      <c r="EN9">
        <v>20610</v>
      </c>
      <c r="EO9">
        <v>650</v>
      </c>
      <c r="EP9">
        <v>7200</v>
      </c>
      <c r="EQ9">
        <v>300</v>
      </c>
      <c r="ER9">
        <v>20080</v>
      </c>
      <c r="ES9">
        <v>730</v>
      </c>
      <c r="ET9">
        <v>18020</v>
      </c>
      <c r="EU9">
        <v>560</v>
      </c>
      <c r="EV9">
        <v>26020</v>
      </c>
      <c r="EW9">
        <v>910</v>
      </c>
      <c r="EX9">
        <v>21530</v>
      </c>
      <c r="EY9">
        <v>710</v>
      </c>
      <c r="EZ9">
        <v>19870</v>
      </c>
      <c r="FA9">
        <v>620</v>
      </c>
      <c r="FB9">
        <v>7420</v>
      </c>
      <c r="FC9">
        <v>290</v>
      </c>
      <c r="FD9">
        <v>8990</v>
      </c>
      <c r="FE9">
        <v>320</v>
      </c>
      <c r="FF9">
        <v>4800</v>
      </c>
      <c r="FG9">
        <v>190</v>
      </c>
      <c r="FH9">
        <v>-5</v>
      </c>
      <c r="FI9">
        <v>12</v>
      </c>
      <c r="FJ9">
        <v>54.2</v>
      </c>
      <c r="FK9">
        <v>8.9</v>
      </c>
      <c r="FL9" s="2">
        <v>31.1</v>
      </c>
      <c r="FM9" s="2">
        <v>7.9</v>
      </c>
      <c r="FN9">
        <v>269</v>
      </c>
      <c r="FO9">
        <v>38</v>
      </c>
      <c r="FP9">
        <v>196300</v>
      </c>
      <c r="FQ9">
        <v>5600</v>
      </c>
      <c r="FR9">
        <v>10770</v>
      </c>
      <c r="FS9">
        <v>340</v>
      </c>
      <c r="FT9">
        <v>185</v>
      </c>
      <c r="FU9">
        <v>15</v>
      </c>
      <c r="FV9" t="s">
        <v>459</v>
      </c>
      <c r="FW9">
        <v>0</v>
      </c>
      <c r="FX9">
        <v>2.6141000000000001</v>
      </c>
      <c r="FY9">
        <v>1.0142</v>
      </c>
      <c r="FZ9">
        <v>581.22</v>
      </c>
      <c r="GA9">
        <v>0.29072999999999999</v>
      </c>
      <c r="GB9">
        <v>1.7363999999999999</v>
      </c>
      <c r="GC9">
        <v>0.89673999999999998</v>
      </c>
      <c r="GD9">
        <v>5.5777999999999999</v>
      </c>
      <c r="GE9">
        <v>2.3144</v>
      </c>
      <c r="GF9">
        <v>0.59382000000000001</v>
      </c>
      <c r="GG9">
        <v>1.5048999999999999</v>
      </c>
      <c r="GH9">
        <v>0.28672999999999998</v>
      </c>
      <c r="GI9">
        <v>4.1506000000000001E-2</v>
      </c>
      <c r="GJ9">
        <v>0.25080000000000002</v>
      </c>
      <c r="GK9">
        <v>2.4444E-2</v>
      </c>
      <c r="GL9">
        <v>0.10269</v>
      </c>
      <c r="GM9">
        <v>2.5222000000000001E-2</v>
      </c>
      <c r="GN9">
        <v>9.3006000000000005E-2</v>
      </c>
      <c r="GO9">
        <v>1.4515E-2</v>
      </c>
      <c r="GP9">
        <v>0.13954</v>
      </c>
      <c r="GQ9">
        <v>1.9921000000000001E-2</v>
      </c>
      <c r="GR9">
        <v>199.21</v>
      </c>
      <c r="GS9">
        <v>3.0002</v>
      </c>
      <c r="GT9">
        <v>5.2407000000000002E-2</v>
      </c>
      <c r="GU9">
        <v>9.6432000000000004E-2</v>
      </c>
      <c r="GV9">
        <v>7.0720000000000005E-2</v>
      </c>
      <c r="GW9">
        <v>0.21703</v>
      </c>
      <c r="GX9">
        <v>1.2341E-2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 t="s">
        <v>537</v>
      </c>
      <c r="B10" t="s">
        <v>455</v>
      </c>
      <c r="C10" t="s">
        <v>538</v>
      </c>
      <c r="D10" t="s">
        <v>457</v>
      </c>
      <c r="E10" s="1">
        <v>0.57797928240740737</v>
      </c>
      <c r="F10">
        <v>44.095999999999997</v>
      </c>
      <c r="G10" t="s">
        <v>97</v>
      </c>
      <c r="H10" s="2">
        <v>6460000</v>
      </c>
      <c r="I10" s="2">
        <v>170000</v>
      </c>
      <c r="J10" s="2">
        <v>1453000</v>
      </c>
      <c r="K10" s="2">
        <v>43000</v>
      </c>
      <c r="L10">
        <v>39870</v>
      </c>
      <c r="M10">
        <v>340</v>
      </c>
      <c r="N10" s="2">
        <v>91200</v>
      </c>
      <c r="O10" s="2">
        <v>2900</v>
      </c>
      <c r="P10">
        <v>119300</v>
      </c>
      <c r="Q10">
        <v>1100</v>
      </c>
      <c r="R10">
        <v>18160</v>
      </c>
      <c r="S10">
        <v>530</v>
      </c>
      <c r="T10" s="2">
        <v>277500</v>
      </c>
      <c r="U10" s="2">
        <v>8700</v>
      </c>
      <c r="V10" s="2">
        <v>1569000</v>
      </c>
      <c r="W10" s="2">
        <v>44000</v>
      </c>
      <c r="X10" s="2">
        <v>2073000</v>
      </c>
      <c r="Y10" s="2">
        <v>66000</v>
      </c>
      <c r="Z10" s="2">
        <v>262100</v>
      </c>
      <c r="AA10" s="2">
        <v>8100</v>
      </c>
      <c r="AB10" s="2">
        <v>160900</v>
      </c>
      <c r="AC10" s="2">
        <v>4900</v>
      </c>
      <c r="AD10">
        <v>19870</v>
      </c>
      <c r="AE10">
        <v>650</v>
      </c>
      <c r="AF10">
        <v>7000</v>
      </c>
      <c r="AG10">
        <v>270</v>
      </c>
      <c r="AH10">
        <v>19310</v>
      </c>
      <c r="AI10">
        <v>640</v>
      </c>
      <c r="AJ10">
        <v>17190</v>
      </c>
      <c r="AK10">
        <v>570</v>
      </c>
      <c r="AL10">
        <v>24640</v>
      </c>
      <c r="AM10">
        <v>840</v>
      </c>
      <c r="AN10">
        <v>20090</v>
      </c>
      <c r="AO10">
        <v>720</v>
      </c>
      <c r="AP10">
        <v>18780</v>
      </c>
      <c r="AQ10">
        <v>560</v>
      </c>
      <c r="AR10">
        <v>7200</v>
      </c>
      <c r="AS10">
        <v>240</v>
      </c>
      <c r="AT10">
        <v>8490</v>
      </c>
      <c r="AU10">
        <v>300</v>
      </c>
      <c r="AV10">
        <v>4510</v>
      </c>
      <c r="AW10">
        <v>170</v>
      </c>
      <c r="AX10">
        <v>345</v>
      </c>
      <c r="AY10">
        <v>22</v>
      </c>
      <c r="AZ10">
        <v>100</v>
      </c>
      <c r="BA10">
        <v>12</v>
      </c>
      <c r="BB10">
        <v>58.7</v>
      </c>
      <c r="BC10">
        <v>8.8000000000000007</v>
      </c>
      <c r="BD10">
        <v>20.2</v>
      </c>
      <c r="BE10">
        <v>5.4</v>
      </c>
      <c r="BF10">
        <v>270</v>
      </c>
      <c r="BG10">
        <v>35</v>
      </c>
      <c r="BH10" s="2">
        <v>189200</v>
      </c>
      <c r="BI10" s="2">
        <v>5200</v>
      </c>
      <c r="BJ10">
        <v>10170</v>
      </c>
      <c r="BK10">
        <v>290</v>
      </c>
      <c r="BL10" s="2">
        <v>151</v>
      </c>
      <c r="BM10" s="2">
        <v>15</v>
      </c>
      <c r="BN10">
        <v>-25900</v>
      </c>
      <c r="BO10">
        <v>1300</v>
      </c>
      <c r="BP10" s="2">
        <v>-43</v>
      </c>
      <c r="BQ10" s="2">
        <v>14</v>
      </c>
      <c r="BR10">
        <v>1430000</v>
      </c>
      <c r="BS10">
        <v>45000</v>
      </c>
      <c r="BT10">
        <v>235</v>
      </c>
      <c r="BU10">
        <v>14</v>
      </c>
      <c r="BV10">
        <v>1401</v>
      </c>
      <c r="BW10">
        <v>40</v>
      </c>
      <c r="BX10">
        <v>1992</v>
      </c>
      <c r="BY10">
        <v>60</v>
      </c>
      <c r="BZ10">
        <v>8050</v>
      </c>
      <c r="CA10">
        <v>220</v>
      </c>
      <c r="CB10">
        <v>10420</v>
      </c>
      <c r="CC10">
        <v>320</v>
      </c>
      <c r="CD10">
        <v>923</v>
      </c>
      <c r="CE10">
        <v>29</v>
      </c>
      <c r="CF10">
        <v>1425</v>
      </c>
      <c r="CG10">
        <v>47</v>
      </c>
      <c r="CH10">
        <v>427</v>
      </c>
      <c r="CI10">
        <v>14</v>
      </c>
      <c r="CJ10">
        <v>36.6</v>
      </c>
      <c r="CK10">
        <v>1.4</v>
      </c>
      <c r="CL10">
        <v>451</v>
      </c>
      <c r="CM10">
        <v>15</v>
      </c>
      <c r="CN10">
        <v>51.1</v>
      </c>
      <c r="CO10">
        <v>1.7</v>
      </c>
      <c r="CP10">
        <v>204.9</v>
      </c>
      <c r="CQ10">
        <v>7.2</v>
      </c>
      <c r="CR10">
        <v>41.4</v>
      </c>
      <c r="CS10">
        <v>1.5</v>
      </c>
      <c r="CT10">
        <v>152.69999999999999</v>
      </c>
      <c r="CU10">
        <v>4.5</v>
      </c>
      <c r="CV10">
        <v>20.41</v>
      </c>
      <c r="CW10">
        <v>0.67</v>
      </c>
      <c r="CX10">
        <v>104.2</v>
      </c>
      <c r="CY10">
        <v>3.5</v>
      </c>
      <c r="CZ10">
        <v>12.91</v>
      </c>
      <c r="DA10">
        <v>0.5</v>
      </c>
      <c r="DB10">
        <v>41</v>
      </c>
      <c r="DC10">
        <v>22</v>
      </c>
      <c r="DD10">
        <v>1</v>
      </c>
      <c r="DE10">
        <v>2.7</v>
      </c>
      <c r="DF10">
        <v>0.59</v>
      </c>
      <c r="DG10">
        <v>0.11</v>
      </c>
      <c r="DH10">
        <v>0.28899999999999998</v>
      </c>
      <c r="DI10">
        <v>7.5999999999999998E-2</v>
      </c>
      <c r="DJ10">
        <v>1.49</v>
      </c>
      <c r="DK10">
        <v>0.19</v>
      </c>
      <c r="DL10">
        <v>595</v>
      </c>
      <c r="DM10">
        <v>16</v>
      </c>
      <c r="DN10">
        <v>26.5</v>
      </c>
      <c r="DO10">
        <v>0.76</v>
      </c>
      <c r="DP10" s="2">
        <v>-513</v>
      </c>
      <c r="DQ10" s="2">
        <v>51</v>
      </c>
      <c r="DR10" s="2">
        <v>1.8519999999999999E-5</v>
      </c>
      <c r="DS10" s="2">
        <v>4.7999999999999996E-7</v>
      </c>
      <c r="DT10">
        <v>90600</v>
      </c>
      <c r="DU10">
        <v>2900</v>
      </c>
      <c r="DV10">
        <v>1409000</v>
      </c>
      <c r="DW10">
        <v>41000</v>
      </c>
      <c r="DX10">
        <v>790</v>
      </c>
      <c r="DY10">
        <v>270</v>
      </c>
      <c r="DZ10" s="2">
        <v>19200</v>
      </c>
      <c r="EA10" s="2">
        <v>1100</v>
      </c>
      <c r="EB10" s="2">
        <v>16770</v>
      </c>
      <c r="EC10" s="2">
        <v>520</v>
      </c>
      <c r="ED10" s="2">
        <v>277600</v>
      </c>
      <c r="EE10" s="2">
        <v>8400</v>
      </c>
      <c r="EF10" s="2">
        <v>1569000</v>
      </c>
      <c r="EG10" s="2">
        <v>42000</v>
      </c>
      <c r="EH10" s="2">
        <v>2065000</v>
      </c>
      <c r="EI10" s="2">
        <v>65000</v>
      </c>
      <c r="EJ10">
        <v>262100</v>
      </c>
      <c r="EK10">
        <v>8100</v>
      </c>
      <c r="EL10">
        <v>162200</v>
      </c>
      <c r="EM10">
        <v>4600</v>
      </c>
      <c r="EN10">
        <v>19870</v>
      </c>
      <c r="EO10">
        <v>650</v>
      </c>
      <c r="EP10">
        <v>7030</v>
      </c>
      <c r="EQ10">
        <v>260</v>
      </c>
      <c r="ER10">
        <v>19230</v>
      </c>
      <c r="ES10">
        <v>620</v>
      </c>
      <c r="ET10">
        <v>17190</v>
      </c>
      <c r="EU10">
        <v>570</v>
      </c>
      <c r="EV10">
        <v>24740</v>
      </c>
      <c r="EW10">
        <v>820</v>
      </c>
      <c r="EX10">
        <v>20090</v>
      </c>
      <c r="EY10">
        <v>720</v>
      </c>
      <c r="EZ10">
        <v>18860</v>
      </c>
      <c r="FA10">
        <v>550</v>
      </c>
      <c r="FB10">
        <v>7230</v>
      </c>
      <c r="FC10">
        <v>240</v>
      </c>
      <c r="FD10">
        <v>8530</v>
      </c>
      <c r="FE10">
        <v>290</v>
      </c>
      <c r="FF10">
        <v>4510</v>
      </c>
      <c r="FG10">
        <v>170</v>
      </c>
      <c r="FH10">
        <v>4</v>
      </c>
      <c r="FI10">
        <v>12</v>
      </c>
      <c r="FJ10">
        <v>48.9</v>
      </c>
      <c r="FK10">
        <v>8.8000000000000007</v>
      </c>
      <c r="FL10" s="2">
        <v>20.8</v>
      </c>
      <c r="FM10" s="2">
        <v>5.5</v>
      </c>
      <c r="FN10">
        <v>272</v>
      </c>
      <c r="FO10">
        <v>35</v>
      </c>
      <c r="FP10">
        <v>189200</v>
      </c>
      <c r="FQ10">
        <v>5200</v>
      </c>
      <c r="FR10">
        <v>10170</v>
      </c>
      <c r="FS10">
        <v>290</v>
      </c>
      <c r="FT10">
        <v>152</v>
      </c>
      <c r="FU10">
        <v>15</v>
      </c>
      <c r="FV10" t="s">
        <v>459</v>
      </c>
      <c r="FW10">
        <v>0</v>
      </c>
      <c r="FX10">
        <v>0.71877999999999997</v>
      </c>
      <c r="FY10">
        <v>0.59599000000000002</v>
      </c>
      <c r="FZ10">
        <v>474.05</v>
      </c>
      <c r="GA10">
        <v>0.30113000000000001</v>
      </c>
      <c r="GB10">
        <v>2.0512000000000001</v>
      </c>
      <c r="GC10">
        <v>0</v>
      </c>
      <c r="GD10">
        <v>10.004</v>
      </c>
      <c r="GE10">
        <v>1.1678999999999999</v>
      </c>
      <c r="GF10">
        <v>0.11819</v>
      </c>
      <c r="GG10">
        <v>0.46472999999999998</v>
      </c>
      <c r="GH10">
        <v>0.12853999999999999</v>
      </c>
      <c r="GI10">
        <v>3.3110000000000001E-2</v>
      </c>
      <c r="GJ10">
        <v>0</v>
      </c>
      <c r="GK10">
        <v>3.0641999999999999E-2</v>
      </c>
      <c r="GL10">
        <v>0</v>
      </c>
      <c r="GM10">
        <v>0</v>
      </c>
      <c r="GN10">
        <v>4.7120000000000002E-2</v>
      </c>
      <c r="GO10">
        <v>0</v>
      </c>
      <c r="GP10">
        <v>0</v>
      </c>
      <c r="GQ10">
        <v>1.5396E-2</v>
      </c>
      <c r="GR10">
        <v>153.96</v>
      </c>
      <c r="GS10">
        <v>3.0817000000000001</v>
      </c>
      <c r="GT10">
        <v>4.3503E-2</v>
      </c>
      <c r="GU10">
        <v>6.7917000000000005E-2</v>
      </c>
      <c r="GV10">
        <v>9.0745999999999993E-2</v>
      </c>
      <c r="GW10">
        <v>3.6353999999999997E-2</v>
      </c>
      <c r="GX10">
        <v>2.3647999999999999E-2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s="3" t="s">
        <v>539</v>
      </c>
      <c r="B11" t="s">
        <v>455</v>
      </c>
      <c r="C11" t="s">
        <v>540</v>
      </c>
      <c r="D11" t="s">
        <v>457</v>
      </c>
      <c r="E11" s="1">
        <v>0.57883831018518517</v>
      </c>
      <c r="F11">
        <v>39.999000000000002</v>
      </c>
      <c r="G11" t="s">
        <v>98</v>
      </c>
      <c r="H11" s="2">
        <v>6440000</v>
      </c>
      <c r="I11" s="2">
        <v>170000</v>
      </c>
      <c r="J11" s="2">
        <v>1433000</v>
      </c>
      <c r="K11" s="2">
        <v>42000</v>
      </c>
      <c r="L11">
        <v>35650</v>
      </c>
      <c r="M11">
        <v>310</v>
      </c>
      <c r="N11" s="2">
        <v>89900</v>
      </c>
      <c r="O11" s="2">
        <v>2900</v>
      </c>
      <c r="P11">
        <v>119050</v>
      </c>
      <c r="Q11">
        <v>920</v>
      </c>
      <c r="R11">
        <v>18010</v>
      </c>
      <c r="S11">
        <v>560</v>
      </c>
      <c r="T11" s="2">
        <v>280900</v>
      </c>
      <c r="U11" s="2">
        <v>8200</v>
      </c>
      <c r="V11" s="2">
        <v>1548000</v>
      </c>
      <c r="W11" s="2">
        <v>37000</v>
      </c>
      <c r="X11" s="2">
        <v>2117000</v>
      </c>
      <c r="Y11" s="2">
        <v>63000</v>
      </c>
      <c r="Z11" s="2">
        <v>281800</v>
      </c>
      <c r="AA11" s="2">
        <v>9500</v>
      </c>
      <c r="AB11" s="2">
        <v>173900</v>
      </c>
      <c r="AC11" s="2">
        <v>5200</v>
      </c>
      <c r="AD11">
        <v>21760</v>
      </c>
      <c r="AE11">
        <v>690</v>
      </c>
      <c r="AF11">
        <v>7080</v>
      </c>
      <c r="AG11">
        <v>230</v>
      </c>
      <c r="AH11">
        <v>20490</v>
      </c>
      <c r="AI11">
        <v>640</v>
      </c>
      <c r="AJ11">
        <v>18050</v>
      </c>
      <c r="AK11">
        <v>580</v>
      </c>
      <c r="AL11">
        <v>25200</v>
      </c>
      <c r="AM11">
        <v>780</v>
      </c>
      <c r="AN11">
        <v>20520</v>
      </c>
      <c r="AO11">
        <v>630</v>
      </c>
      <c r="AP11">
        <v>18560</v>
      </c>
      <c r="AQ11">
        <v>580</v>
      </c>
      <c r="AR11">
        <v>7060</v>
      </c>
      <c r="AS11">
        <v>250</v>
      </c>
      <c r="AT11">
        <v>8230</v>
      </c>
      <c r="AU11">
        <v>300</v>
      </c>
      <c r="AV11">
        <v>4450</v>
      </c>
      <c r="AW11">
        <v>190</v>
      </c>
      <c r="AX11">
        <v>345</v>
      </c>
      <c r="AY11">
        <v>22</v>
      </c>
      <c r="AZ11">
        <v>100</v>
      </c>
      <c r="BA11">
        <v>15</v>
      </c>
      <c r="BB11">
        <v>58.8</v>
      </c>
      <c r="BC11">
        <v>6</v>
      </c>
      <c r="BD11">
        <v>18.2</v>
      </c>
      <c r="BE11">
        <v>4.5999999999999996</v>
      </c>
      <c r="BF11">
        <v>249</v>
      </c>
      <c r="BG11">
        <v>35</v>
      </c>
      <c r="BH11" s="2">
        <v>176200</v>
      </c>
      <c r="BI11" s="2">
        <v>5000</v>
      </c>
      <c r="BJ11">
        <v>10060</v>
      </c>
      <c r="BK11">
        <v>320</v>
      </c>
      <c r="BL11" s="2">
        <v>127</v>
      </c>
      <c r="BM11" s="2">
        <v>15</v>
      </c>
      <c r="BN11">
        <v>-13720</v>
      </c>
      <c r="BO11">
        <v>660</v>
      </c>
      <c r="BP11" s="2">
        <v>-27</v>
      </c>
      <c r="BQ11" s="2">
        <v>10</v>
      </c>
      <c r="BR11">
        <v>1421000</v>
      </c>
      <c r="BS11">
        <v>45000</v>
      </c>
      <c r="BT11">
        <v>232</v>
      </c>
      <c r="BU11">
        <v>11</v>
      </c>
      <c r="BV11">
        <v>1569</v>
      </c>
      <c r="BW11">
        <v>46</v>
      </c>
      <c r="BX11">
        <v>2011</v>
      </c>
      <c r="BY11">
        <v>59</v>
      </c>
      <c r="BZ11">
        <v>7960</v>
      </c>
      <c r="CA11">
        <v>190</v>
      </c>
      <c r="CB11">
        <v>10720</v>
      </c>
      <c r="CC11">
        <v>320</v>
      </c>
      <c r="CD11">
        <v>994</v>
      </c>
      <c r="CE11">
        <v>34</v>
      </c>
      <c r="CF11">
        <v>1300</v>
      </c>
      <c r="CG11">
        <v>45</v>
      </c>
      <c r="CH11">
        <v>475</v>
      </c>
      <c r="CI11">
        <v>15</v>
      </c>
      <c r="CJ11">
        <v>36.700000000000003</v>
      </c>
      <c r="CK11">
        <v>1.2</v>
      </c>
      <c r="CL11">
        <v>475</v>
      </c>
      <c r="CM11">
        <v>15</v>
      </c>
      <c r="CN11">
        <v>53.9</v>
      </c>
      <c r="CO11">
        <v>1.7</v>
      </c>
      <c r="CP11">
        <v>186.8</v>
      </c>
      <c r="CQ11">
        <v>6.4</v>
      </c>
      <c r="CR11">
        <v>40.6</v>
      </c>
      <c r="CS11">
        <v>1.3</v>
      </c>
      <c r="CT11">
        <v>148.6</v>
      </c>
      <c r="CU11">
        <v>4.7</v>
      </c>
      <c r="CV11">
        <v>20.05</v>
      </c>
      <c r="CW11">
        <v>0.7</v>
      </c>
      <c r="CX11">
        <v>99.9</v>
      </c>
      <c r="CY11">
        <v>3.7</v>
      </c>
      <c r="CZ11">
        <v>12.77</v>
      </c>
      <c r="DA11">
        <v>0.55000000000000004</v>
      </c>
      <c r="DB11">
        <v>43</v>
      </c>
      <c r="DC11">
        <v>22</v>
      </c>
      <c r="DD11">
        <v>1.2</v>
      </c>
      <c r="DE11">
        <v>3.5</v>
      </c>
      <c r="DF11">
        <v>0.58899999999999997</v>
      </c>
      <c r="DG11">
        <v>7.2999999999999995E-2</v>
      </c>
      <c r="DH11">
        <v>0.25900000000000001</v>
      </c>
      <c r="DI11">
        <v>6.4000000000000001E-2</v>
      </c>
      <c r="DJ11">
        <v>1.37</v>
      </c>
      <c r="DK11">
        <v>0.19</v>
      </c>
      <c r="DL11">
        <v>556</v>
      </c>
      <c r="DM11">
        <v>16</v>
      </c>
      <c r="DN11">
        <v>26.27</v>
      </c>
      <c r="DO11">
        <v>0.83</v>
      </c>
      <c r="DP11" s="2">
        <v>-432</v>
      </c>
      <c r="DQ11" s="2">
        <v>50</v>
      </c>
      <c r="DR11" s="2">
        <v>1.844E-5</v>
      </c>
      <c r="DS11" s="2">
        <v>2.3999999999999998E-7</v>
      </c>
      <c r="DT11">
        <v>89200</v>
      </c>
      <c r="DU11">
        <v>2900</v>
      </c>
      <c r="DV11">
        <v>1395000</v>
      </c>
      <c r="DW11">
        <v>42000</v>
      </c>
      <c r="DX11">
        <v>690</v>
      </c>
      <c r="DY11">
        <v>260</v>
      </c>
      <c r="DZ11" s="2">
        <v>18790</v>
      </c>
      <c r="EA11" s="2">
        <v>930</v>
      </c>
      <c r="EB11" s="2">
        <v>16550</v>
      </c>
      <c r="EC11" s="2">
        <v>560</v>
      </c>
      <c r="ED11" s="2">
        <v>280900</v>
      </c>
      <c r="EE11" s="2">
        <v>8200</v>
      </c>
      <c r="EF11" s="2">
        <v>1548000</v>
      </c>
      <c r="EG11" s="2">
        <v>37000</v>
      </c>
      <c r="EH11" s="2">
        <v>2117000</v>
      </c>
      <c r="EI11" s="2">
        <v>63000</v>
      </c>
      <c r="EJ11">
        <v>281800</v>
      </c>
      <c r="EK11">
        <v>9500</v>
      </c>
      <c r="EL11">
        <v>173900</v>
      </c>
      <c r="EM11">
        <v>5200</v>
      </c>
      <c r="EN11">
        <v>21760</v>
      </c>
      <c r="EO11">
        <v>690</v>
      </c>
      <c r="EP11">
        <v>7080</v>
      </c>
      <c r="EQ11">
        <v>230</v>
      </c>
      <c r="ER11">
        <v>20490</v>
      </c>
      <c r="ES11">
        <v>640</v>
      </c>
      <c r="ET11">
        <v>18050</v>
      </c>
      <c r="EU11">
        <v>580</v>
      </c>
      <c r="EV11">
        <v>25200</v>
      </c>
      <c r="EW11">
        <v>780</v>
      </c>
      <c r="EX11">
        <v>20520</v>
      </c>
      <c r="EY11">
        <v>630</v>
      </c>
      <c r="EZ11">
        <v>18560</v>
      </c>
      <c r="FA11">
        <v>580</v>
      </c>
      <c r="FB11">
        <v>7060</v>
      </c>
      <c r="FC11">
        <v>250</v>
      </c>
      <c r="FD11">
        <v>8230</v>
      </c>
      <c r="FE11">
        <v>300</v>
      </c>
      <c r="FF11">
        <v>4450</v>
      </c>
      <c r="FG11">
        <v>190</v>
      </c>
      <c r="FH11">
        <v>5</v>
      </c>
      <c r="FI11">
        <v>15</v>
      </c>
      <c r="FJ11">
        <v>48.5</v>
      </c>
      <c r="FK11">
        <v>6</v>
      </c>
      <c r="FL11" s="2">
        <v>18.600000000000001</v>
      </c>
      <c r="FM11" s="2">
        <v>4.5999999999999996</v>
      </c>
      <c r="FN11">
        <v>249</v>
      </c>
      <c r="FO11">
        <v>35</v>
      </c>
      <c r="FP11">
        <v>176200</v>
      </c>
      <c r="FQ11">
        <v>5000</v>
      </c>
      <c r="FR11">
        <v>10060</v>
      </c>
      <c r="FS11">
        <v>320</v>
      </c>
      <c r="FT11">
        <v>127</v>
      </c>
      <c r="FU11">
        <v>15</v>
      </c>
      <c r="FV11" t="s">
        <v>459</v>
      </c>
      <c r="FW11">
        <v>0</v>
      </c>
      <c r="FX11">
        <v>0.84663999999999995</v>
      </c>
      <c r="FY11">
        <v>0.34188000000000002</v>
      </c>
      <c r="FZ11">
        <v>472.65</v>
      </c>
      <c r="GA11">
        <v>0.29189999999999999</v>
      </c>
      <c r="GB11">
        <v>2.0102000000000002</v>
      </c>
      <c r="GC11">
        <v>0.90464999999999995</v>
      </c>
      <c r="GD11">
        <v>1.6048</v>
      </c>
      <c r="GE11">
        <v>3.4975999999999998</v>
      </c>
      <c r="GF11">
        <v>0.74768999999999997</v>
      </c>
      <c r="GG11">
        <v>1.6181000000000001</v>
      </c>
      <c r="GH11">
        <v>0</v>
      </c>
      <c r="GI11">
        <v>0</v>
      </c>
      <c r="GJ11">
        <v>0.41427999999999998</v>
      </c>
      <c r="GK11">
        <v>3.2278000000000001E-2</v>
      </c>
      <c r="GL11">
        <v>0.12884999999999999</v>
      </c>
      <c r="GM11">
        <v>3.3459999999999997E-2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2.2578999999999998</v>
      </c>
      <c r="GT11">
        <v>5.9232E-2</v>
      </c>
      <c r="GU11">
        <v>9.5792000000000002E-2</v>
      </c>
      <c r="GV11">
        <v>8.1030000000000005E-2</v>
      </c>
      <c r="GW11">
        <v>0.21506</v>
      </c>
      <c r="GX11">
        <v>1.0477999999999999E-2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s="3" t="s">
        <v>541</v>
      </c>
      <c r="B12" t="s">
        <v>455</v>
      </c>
      <c r="C12" t="s">
        <v>542</v>
      </c>
      <c r="D12" t="s">
        <v>457</v>
      </c>
      <c r="E12" s="1">
        <v>0.57962731481481489</v>
      </c>
      <c r="F12">
        <v>41.204000000000001</v>
      </c>
      <c r="G12" t="s">
        <v>99</v>
      </c>
      <c r="H12" s="2">
        <v>6530000</v>
      </c>
      <c r="I12" s="2">
        <v>170000</v>
      </c>
      <c r="J12" s="2">
        <v>1431000</v>
      </c>
      <c r="K12" s="2">
        <v>51000</v>
      </c>
      <c r="L12">
        <v>33260</v>
      </c>
      <c r="M12">
        <v>210</v>
      </c>
      <c r="N12" s="2">
        <v>91100</v>
      </c>
      <c r="O12" s="2">
        <v>2900</v>
      </c>
      <c r="P12">
        <v>120580</v>
      </c>
      <c r="Q12">
        <v>900</v>
      </c>
      <c r="R12">
        <v>18330</v>
      </c>
      <c r="S12">
        <v>560</v>
      </c>
      <c r="T12" s="2">
        <v>284700</v>
      </c>
      <c r="U12" s="2">
        <v>8900</v>
      </c>
      <c r="V12" s="2">
        <v>1612000</v>
      </c>
      <c r="W12" s="2">
        <v>50000</v>
      </c>
      <c r="X12" s="2">
        <v>2114000</v>
      </c>
      <c r="Y12" s="2">
        <v>69000</v>
      </c>
      <c r="Z12" s="2">
        <v>268700</v>
      </c>
      <c r="AA12" s="2">
        <v>9200</v>
      </c>
      <c r="AB12" s="2">
        <v>159800</v>
      </c>
      <c r="AC12" s="2">
        <v>5300</v>
      </c>
      <c r="AD12">
        <v>20250</v>
      </c>
      <c r="AE12">
        <v>760</v>
      </c>
      <c r="AF12">
        <v>7180</v>
      </c>
      <c r="AG12">
        <v>260</v>
      </c>
      <c r="AH12">
        <v>19630</v>
      </c>
      <c r="AI12">
        <v>650</v>
      </c>
      <c r="AJ12">
        <v>17700</v>
      </c>
      <c r="AK12">
        <v>620</v>
      </c>
      <c r="AL12">
        <v>25210</v>
      </c>
      <c r="AM12">
        <v>820</v>
      </c>
      <c r="AN12">
        <v>20260</v>
      </c>
      <c r="AO12">
        <v>640</v>
      </c>
      <c r="AP12">
        <v>19160</v>
      </c>
      <c r="AQ12">
        <v>690</v>
      </c>
      <c r="AR12">
        <v>7350</v>
      </c>
      <c r="AS12">
        <v>300</v>
      </c>
      <c r="AT12">
        <v>8540</v>
      </c>
      <c r="AU12">
        <v>310</v>
      </c>
      <c r="AV12">
        <v>4590</v>
      </c>
      <c r="AW12">
        <v>190</v>
      </c>
      <c r="AX12">
        <v>358</v>
      </c>
      <c r="AY12">
        <v>24</v>
      </c>
      <c r="AZ12">
        <v>114</v>
      </c>
      <c r="BA12">
        <v>13</v>
      </c>
      <c r="BB12">
        <v>59.3</v>
      </c>
      <c r="BC12">
        <v>7.9</v>
      </c>
      <c r="BD12">
        <v>31.6</v>
      </c>
      <c r="BE12">
        <v>7.6</v>
      </c>
      <c r="BF12">
        <v>275</v>
      </c>
      <c r="BG12">
        <v>34</v>
      </c>
      <c r="BH12" s="2">
        <v>193100</v>
      </c>
      <c r="BI12" s="2">
        <v>6300</v>
      </c>
      <c r="BJ12">
        <v>10470</v>
      </c>
      <c r="BK12">
        <v>360</v>
      </c>
      <c r="BL12" s="2">
        <v>147</v>
      </c>
      <c r="BM12" s="2">
        <v>14</v>
      </c>
      <c r="BN12">
        <v>-8760</v>
      </c>
      <c r="BO12">
        <v>410</v>
      </c>
      <c r="BP12" s="2">
        <v>-6.8</v>
      </c>
      <c r="BQ12" s="2">
        <v>6.2</v>
      </c>
      <c r="BR12">
        <v>1453000</v>
      </c>
      <c r="BS12">
        <v>47000</v>
      </c>
      <c r="BT12">
        <v>252</v>
      </c>
      <c r="BU12">
        <v>11</v>
      </c>
      <c r="BV12">
        <v>1918</v>
      </c>
      <c r="BW12">
        <v>53</v>
      </c>
      <c r="BX12">
        <v>2030</v>
      </c>
      <c r="BY12">
        <v>64</v>
      </c>
      <c r="BZ12">
        <v>8300</v>
      </c>
      <c r="CA12">
        <v>260</v>
      </c>
      <c r="CB12">
        <v>10740</v>
      </c>
      <c r="CC12">
        <v>350</v>
      </c>
      <c r="CD12">
        <v>950</v>
      </c>
      <c r="CE12">
        <v>33</v>
      </c>
      <c r="CF12">
        <v>1016</v>
      </c>
      <c r="CG12">
        <v>40</v>
      </c>
      <c r="CH12">
        <v>451</v>
      </c>
      <c r="CI12">
        <v>17</v>
      </c>
      <c r="CJ12">
        <v>36.9</v>
      </c>
      <c r="CK12">
        <v>1.4</v>
      </c>
      <c r="CL12">
        <v>448</v>
      </c>
      <c r="CM12">
        <v>15</v>
      </c>
      <c r="CN12">
        <v>53.1</v>
      </c>
      <c r="CO12">
        <v>1.9</v>
      </c>
      <c r="CP12">
        <v>166.8</v>
      </c>
      <c r="CQ12">
        <v>6.2</v>
      </c>
      <c r="CR12">
        <v>38.4</v>
      </c>
      <c r="CS12">
        <v>1.3</v>
      </c>
      <c r="CT12">
        <v>151.9</v>
      </c>
      <c r="CU12">
        <v>5.5</v>
      </c>
      <c r="CV12">
        <v>21.07</v>
      </c>
      <c r="CW12">
        <v>0.85</v>
      </c>
      <c r="CX12">
        <v>103.7</v>
      </c>
      <c r="CY12">
        <v>3.9</v>
      </c>
      <c r="CZ12">
        <v>13.23</v>
      </c>
      <c r="DA12">
        <v>0.56000000000000005</v>
      </c>
      <c r="DB12">
        <v>55</v>
      </c>
      <c r="DC12">
        <v>24</v>
      </c>
      <c r="DD12">
        <v>5.4</v>
      </c>
      <c r="DE12">
        <v>3.6</v>
      </c>
      <c r="DF12">
        <v>0.59799999999999998</v>
      </c>
      <c r="DG12">
        <v>9.7000000000000003E-2</v>
      </c>
      <c r="DH12">
        <v>0.45</v>
      </c>
      <c r="DI12">
        <v>0.11</v>
      </c>
      <c r="DJ12">
        <v>1.49</v>
      </c>
      <c r="DK12">
        <v>0.19</v>
      </c>
      <c r="DL12">
        <v>612</v>
      </c>
      <c r="DM12">
        <v>20</v>
      </c>
      <c r="DN12">
        <v>27.49</v>
      </c>
      <c r="DO12">
        <v>0.93</v>
      </c>
      <c r="DP12" s="2">
        <v>-534</v>
      </c>
      <c r="DQ12" s="2">
        <v>51</v>
      </c>
      <c r="DR12" s="2">
        <v>1.8819999999999999E-5</v>
      </c>
      <c r="DS12" s="2">
        <v>4.5999999999999999E-7</v>
      </c>
      <c r="DT12">
        <v>90400</v>
      </c>
      <c r="DU12">
        <v>2900</v>
      </c>
      <c r="DV12">
        <v>1396000</v>
      </c>
      <c r="DW12">
        <v>52000</v>
      </c>
      <c r="DX12">
        <v>230</v>
      </c>
      <c r="DY12">
        <v>210</v>
      </c>
      <c r="DZ12" s="2">
        <v>19990</v>
      </c>
      <c r="EA12" s="2">
        <v>920</v>
      </c>
      <c r="EB12" s="2">
        <v>16910</v>
      </c>
      <c r="EC12" s="2">
        <v>560</v>
      </c>
      <c r="ED12" s="2">
        <v>285100</v>
      </c>
      <c r="EE12" s="2">
        <v>9000</v>
      </c>
      <c r="EF12" s="2">
        <v>1610000</v>
      </c>
      <c r="EG12" s="2">
        <v>50000</v>
      </c>
      <c r="EH12" s="2">
        <v>2113000</v>
      </c>
      <c r="EI12" s="2">
        <v>69000</v>
      </c>
      <c r="EJ12">
        <v>268600</v>
      </c>
      <c r="EK12">
        <v>9300</v>
      </c>
      <c r="EL12">
        <v>159500</v>
      </c>
      <c r="EM12">
        <v>5400</v>
      </c>
      <c r="EN12">
        <v>20250</v>
      </c>
      <c r="EO12">
        <v>770</v>
      </c>
      <c r="EP12">
        <v>7130</v>
      </c>
      <c r="EQ12">
        <v>270</v>
      </c>
      <c r="ER12">
        <v>19750</v>
      </c>
      <c r="ES12">
        <v>670</v>
      </c>
      <c r="ET12">
        <v>17720</v>
      </c>
      <c r="EU12">
        <v>630</v>
      </c>
      <c r="EV12">
        <v>25240</v>
      </c>
      <c r="EW12">
        <v>830</v>
      </c>
      <c r="EX12">
        <v>20290</v>
      </c>
      <c r="EY12">
        <v>650</v>
      </c>
      <c r="EZ12">
        <v>19210</v>
      </c>
      <c r="FA12">
        <v>690</v>
      </c>
      <c r="FB12">
        <v>7360</v>
      </c>
      <c r="FC12">
        <v>300</v>
      </c>
      <c r="FD12">
        <v>8590</v>
      </c>
      <c r="FE12">
        <v>320</v>
      </c>
      <c r="FF12">
        <v>4590</v>
      </c>
      <c r="FG12">
        <v>200</v>
      </c>
      <c r="FH12">
        <v>20</v>
      </c>
      <c r="FI12">
        <v>13</v>
      </c>
      <c r="FJ12">
        <v>49.2</v>
      </c>
      <c r="FK12">
        <v>7.9</v>
      </c>
      <c r="FL12" s="2">
        <v>32.1</v>
      </c>
      <c r="FM12" s="2">
        <v>7.7</v>
      </c>
      <c r="FN12">
        <v>270</v>
      </c>
      <c r="FO12">
        <v>34</v>
      </c>
      <c r="FP12">
        <v>193400</v>
      </c>
      <c r="FQ12">
        <v>6300</v>
      </c>
      <c r="FR12">
        <v>10500</v>
      </c>
      <c r="FS12">
        <v>360</v>
      </c>
      <c r="FT12">
        <v>147</v>
      </c>
      <c r="FU12">
        <v>14</v>
      </c>
      <c r="FV12" t="s">
        <v>459</v>
      </c>
      <c r="FW12">
        <v>0</v>
      </c>
      <c r="FX12">
        <v>0.82772999999999997</v>
      </c>
      <c r="FY12">
        <v>0.31191000000000002</v>
      </c>
      <c r="FZ12">
        <v>464.8</v>
      </c>
      <c r="GA12">
        <v>0.31107000000000001</v>
      </c>
      <c r="GB12">
        <v>1.9674</v>
      </c>
      <c r="GC12">
        <v>0.89200999999999997</v>
      </c>
      <c r="GD12">
        <v>1.5807</v>
      </c>
      <c r="GE12">
        <v>3.4485000000000001</v>
      </c>
      <c r="GF12">
        <v>0.73638999999999999</v>
      </c>
      <c r="GG12">
        <v>1.2811999999999999</v>
      </c>
      <c r="GH12">
        <v>0</v>
      </c>
      <c r="GI12">
        <v>0</v>
      </c>
      <c r="GJ12">
        <v>0.4093</v>
      </c>
      <c r="GK12">
        <v>3.1800000000000002E-2</v>
      </c>
      <c r="GL12">
        <v>0.12765000000000001</v>
      </c>
      <c r="GM12">
        <v>3.2969999999999999E-2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2.2119</v>
      </c>
      <c r="GT12">
        <v>5.8172000000000001E-2</v>
      </c>
      <c r="GU12">
        <v>9.4127000000000002E-2</v>
      </c>
      <c r="GV12">
        <v>7.9575999999999994E-2</v>
      </c>
      <c r="GW12">
        <v>0.21176</v>
      </c>
      <c r="GX12">
        <v>1.0307999999999999E-2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543</v>
      </c>
      <c r="B13" t="s">
        <v>455</v>
      </c>
      <c r="C13" t="s">
        <v>544</v>
      </c>
      <c r="D13" t="s">
        <v>457</v>
      </c>
      <c r="E13" s="1">
        <v>0.58048078703703709</v>
      </c>
      <c r="F13">
        <v>38.795000000000002</v>
      </c>
      <c r="G13" t="s">
        <v>100</v>
      </c>
      <c r="H13" s="2">
        <v>6440000</v>
      </c>
      <c r="I13" s="2">
        <v>180000</v>
      </c>
      <c r="J13" s="2">
        <v>1425000</v>
      </c>
      <c r="K13" s="2">
        <v>46000</v>
      </c>
      <c r="L13">
        <v>32260</v>
      </c>
      <c r="M13">
        <v>220</v>
      </c>
      <c r="N13" s="2">
        <v>90900</v>
      </c>
      <c r="O13" s="2">
        <v>2700</v>
      </c>
      <c r="P13">
        <v>120700</v>
      </c>
      <c r="Q13">
        <v>930</v>
      </c>
      <c r="R13">
        <v>18030</v>
      </c>
      <c r="S13">
        <v>540</v>
      </c>
      <c r="T13" s="2">
        <v>286300</v>
      </c>
      <c r="U13" s="2">
        <v>7800</v>
      </c>
      <c r="V13" s="2">
        <v>1552000</v>
      </c>
      <c r="W13" s="2">
        <v>36000</v>
      </c>
      <c r="X13" s="2">
        <v>2117000</v>
      </c>
      <c r="Y13" s="2">
        <v>68000</v>
      </c>
      <c r="Z13" s="2">
        <v>282500</v>
      </c>
      <c r="AA13" s="2">
        <v>9300</v>
      </c>
      <c r="AB13" s="2">
        <v>175600</v>
      </c>
      <c r="AC13" s="2">
        <v>5600</v>
      </c>
      <c r="AD13">
        <v>22320</v>
      </c>
      <c r="AE13">
        <v>790</v>
      </c>
      <c r="AF13">
        <v>7380</v>
      </c>
      <c r="AG13">
        <v>270</v>
      </c>
      <c r="AH13">
        <v>20760</v>
      </c>
      <c r="AI13">
        <v>670</v>
      </c>
      <c r="AJ13">
        <v>18320</v>
      </c>
      <c r="AK13">
        <v>600</v>
      </c>
      <c r="AL13">
        <v>25540</v>
      </c>
      <c r="AM13">
        <v>920</v>
      </c>
      <c r="AN13">
        <v>20280</v>
      </c>
      <c r="AO13">
        <v>700</v>
      </c>
      <c r="AP13">
        <v>18850</v>
      </c>
      <c r="AQ13">
        <v>660</v>
      </c>
      <c r="AR13">
        <v>7170</v>
      </c>
      <c r="AS13">
        <v>250</v>
      </c>
      <c r="AT13">
        <v>8050</v>
      </c>
      <c r="AU13">
        <v>290</v>
      </c>
      <c r="AV13">
        <v>4260</v>
      </c>
      <c r="AW13">
        <v>180</v>
      </c>
      <c r="AX13">
        <v>347</v>
      </c>
      <c r="AY13">
        <v>21</v>
      </c>
      <c r="AZ13">
        <v>88</v>
      </c>
      <c r="BA13">
        <v>12</v>
      </c>
      <c r="BB13">
        <v>54.5</v>
      </c>
      <c r="BC13">
        <v>8</v>
      </c>
      <c r="BD13">
        <v>22</v>
      </c>
      <c r="BE13">
        <v>6.2</v>
      </c>
      <c r="BF13">
        <v>223</v>
      </c>
      <c r="BG13">
        <v>30</v>
      </c>
      <c r="BH13" s="2">
        <v>175700</v>
      </c>
      <c r="BI13" s="2">
        <v>5600</v>
      </c>
      <c r="BJ13">
        <v>9990</v>
      </c>
      <c r="BK13">
        <v>330</v>
      </c>
      <c r="BL13" s="2">
        <v>137</v>
      </c>
      <c r="BM13" s="2">
        <v>14</v>
      </c>
      <c r="BN13">
        <v>-5990</v>
      </c>
      <c r="BO13">
        <v>260</v>
      </c>
      <c r="BP13" s="2">
        <v>-9.9</v>
      </c>
      <c r="BQ13" s="2">
        <v>4.9000000000000004</v>
      </c>
      <c r="BR13">
        <v>1463000</v>
      </c>
      <c r="BS13">
        <v>43000</v>
      </c>
      <c r="BT13">
        <v>253</v>
      </c>
      <c r="BU13">
        <v>12</v>
      </c>
      <c r="BV13">
        <v>2470</v>
      </c>
      <c r="BW13">
        <v>57</v>
      </c>
      <c r="BX13">
        <v>2023</v>
      </c>
      <c r="BY13">
        <v>55</v>
      </c>
      <c r="BZ13">
        <v>8030</v>
      </c>
      <c r="CA13">
        <v>180</v>
      </c>
      <c r="CB13">
        <v>10800</v>
      </c>
      <c r="CC13">
        <v>350</v>
      </c>
      <c r="CD13">
        <v>1001</v>
      </c>
      <c r="CE13">
        <v>33</v>
      </c>
      <c r="CF13">
        <v>932</v>
      </c>
      <c r="CG13">
        <v>34</v>
      </c>
      <c r="CH13">
        <v>511</v>
      </c>
      <c r="CI13">
        <v>18</v>
      </c>
      <c r="CJ13">
        <v>38.200000000000003</v>
      </c>
      <c r="CK13">
        <v>1.4</v>
      </c>
      <c r="CL13">
        <v>462</v>
      </c>
      <c r="CM13">
        <v>15</v>
      </c>
      <c r="CN13">
        <v>55</v>
      </c>
      <c r="CO13">
        <v>1.8</v>
      </c>
      <c r="CP13">
        <v>148.5</v>
      </c>
      <c r="CQ13">
        <v>5.9</v>
      </c>
      <c r="CR13">
        <v>36.700000000000003</v>
      </c>
      <c r="CS13">
        <v>1.3</v>
      </c>
      <c r="CT13">
        <v>146.80000000000001</v>
      </c>
      <c r="CU13">
        <v>5.2</v>
      </c>
      <c r="CV13">
        <v>20.74</v>
      </c>
      <c r="CW13">
        <v>0.7</v>
      </c>
      <c r="CX13">
        <v>96.5</v>
      </c>
      <c r="CY13">
        <v>3.5</v>
      </c>
      <c r="CZ13">
        <v>12.32</v>
      </c>
      <c r="DA13">
        <v>0.53</v>
      </c>
      <c r="DB13">
        <v>47</v>
      </c>
      <c r="DC13">
        <v>21</v>
      </c>
      <c r="DD13">
        <v>-2.4</v>
      </c>
      <c r="DE13">
        <v>4.0999999999999996</v>
      </c>
      <c r="DF13">
        <v>0.53900000000000003</v>
      </c>
      <c r="DG13">
        <v>9.7000000000000003E-2</v>
      </c>
      <c r="DH13">
        <v>0.316</v>
      </c>
      <c r="DI13">
        <v>8.6999999999999994E-2</v>
      </c>
      <c r="DJ13">
        <v>1.23</v>
      </c>
      <c r="DK13">
        <v>0.17</v>
      </c>
      <c r="DL13">
        <v>557</v>
      </c>
      <c r="DM13">
        <v>18</v>
      </c>
      <c r="DN13">
        <v>26.21</v>
      </c>
      <c r="DO13">
        <v>0.85</v>
      </c>
      <c r="DP13" s="2">
        <v>-578</v>
      </c>
      <c r="DQ13" s="2">
        <v>60</v>
      </c>
      <c r="DR13" s="2">
        <v>1.7759999999999999E-5</v>
      </c>
      <c r="DS13" s="2">
        <v>2.3999999999999998E-7</v>
      </c>
      <c r="DT13">
        <v>90300</v>
      </c>
      <c r="DU13">
        <v>2700</v>
      </c>
      <c r="DV13">
        <v>1390000</v>
      </c>
      <c r="DW13">
        <v>46000</v>
      </c>
      <c r="DX13">
        <v>450</v>
      </c>
      <c r="DY13">
        <v>210</v>
      </c>
      <c r="DZ13" s="2">
        <v>19710</v>
      </c>
      <c r="EA13" s="2">
        <v>930</v>
      </c>
      <c r="EB13" s="2">
        <v>16580</v>
      </c>
      <c r="EC13" s="2">
        <v>540</v>
      </c>
      <c r="ED13" s="2">
        <v>286300</v>
      </c>
      <c r="EE13" s="2">
        <v>7800</v>
      </c>
      <c r="EF13" s="2">
        <v>1552000</v>
      </c>
      <c r="EG13" s="2">
        <v>36000</v>
      </c>
      <c r="EH13" s="2">
        <v>2117000</v>
      </c>
      <c r="EI13" s="2">
        <v>68000</v>
      </c>
      <c r="EJ13">
        <v>282500</v>
      </c>
      <c r="EK13">
        <v>9300</v>
      </c>
      <c r="EL13">
        <v>175600</v>
      </c>
      <c r="EM13">
        <v>5600</v>
      </c>
      <c r="EN13">
        <v>22320</v>
      </c>
      <c r="EO13">
        <v>790</v>
      </c>
      <c r="EP13">
        <v>7380</v>
      </c>
      <c r="EQ13">
        <v>270</v>
      </c>
      <c r="ER13">
        <v>20760</v>
      </c>
      <c r="ES13">
        <v>670</v>
      </c>
      <c r="ET13">
        <v>18320</v>
      </c>
      <c r="EU13">
        <v>600</v>
      </c>
      <c r="EV13">
        <v>25540</v>
      </c>
      <c r="EW13">
        <v>920</v>
      </c>
      <c r="EX13">
        <v>20280</v>
      </c>
      <c r="EY13">
        <v>700</v>
      </c>
      <c r="EZ13">
        <v>18850</v>
      </c>
      <c r="FA13">
        <v>660</v>
      </c>
      <c r="FB13">
        <v>7170</v>
      </c>
      <c r="FC13">
        <v>250</v>
      </c>
      <c r="FD13">
        <v>8050</v>
      </c>
      <c r="FE13">
        <v>290</v>
      </c>
      <c r="FF13">
        <v>4260</v>
      </c>
      <c r="FG13">
        <v>180</v>
      </c>
      <c r="FH13">
        <v>-7</v>
      </c>
      <c r="FI13">
        <v>12</v>
      </c>
      <c r="FJ13">
        <v>44.2</v>
      </c>
      <c r="FK13">
        <v>8</v>
      </c>
      <c r="FL13" s="2">
        <v>22.6</v>
      </c>
      <c r="FM13" s="2">
        <v>6.2</v>
      </c>
      <c r="FN13">
        <v>222</v>
      </c>
      <c r="FO13">
        <v>30</v>
      </c>
      <c r="FP13">
        <v>175700</v>
      </c>
      <c r="FQ13">
        <v>5600</v>
      </c>
      <c r="FR13">
        <v>9990</v>
      </c>
      <c r="FS13">
        <v>330</v>
      </c>
      <c r="FT13">
        <v>137</v>
      </c>
      <c r="FU13">
        <v>14</v>
      </c>
      <c r="FV13" t="s">
        <v>459</v>
      </c>
      <c r="FW13">
        <v>0</v>
      </c>
      <c r="FX13">
        <v>0.71120000000000005</v>
      </c>
      <c r="FY13">
        <v>0.26979999999999998</v>
      </c>
      <c r="FZ13">
        <v>487.25</v>
      </c>
      <c r="GA13">
        <v>0.44183</v>
      </c>
      <c r="GB13">
        <v>2.2774000000000001</v>
      </c>
      <c r="GC13">
        <v>0.76127999999999996</v>
      </c>
      <c r="GD13">
        <v>2.7928999999999999</v>
      </c>
      <c r="GE13">
        <v>2.2427000000000001</v>
      </c>
      <c r="GF13">
        <v>0.28492000000000001</v>
      </c>
      <c r="GG13">
        <v>0.16041</v>
      </c>
      <c r="GH13">
        <v>0.42377999999999999</v>
      </c>
      <c r="GI13">
        <v>4.8587999999999999E-2</v>
      </c>
      <c r="GJ13">
        <v>0</v>
      </c>
      <c r="GK13">
        <v>2.2338E-2</v>
      </c>
      <c r="GL13">
        <v>0.14842</v>
      </c>
      <c r="GM13">
        <v>3.1753000000000003E-2</v>
      </c>
      <c r="GN13">
        <v>0.13227</v>
      </c>
      <c r="GO13">
        <v>1.6005999999999999E-2</v>
      </c>
      <c r="GP13">
        <v>0</v>
      </c>
      <c r="GQ13">
        <v>1.6159E-2</v>
      </c>
      <c r="GR13">
        <v>161.59</v>
      </c>
      <c r="GS13">
        <v>2.335</v>
      </c>
      <c r="GT13">
        <v>6.0823000000000002E-2</v>
      </c>
      <c r="GU13">
        <v>5.8583999999999997E-2</v>
      </c>
      <c r="GV13">
        <v>0.10507</v>
      </c>
      <c r="GW13">
        <v>0.31563999999999998</v>
      </c>
      <c r="GX13">
        <v>9.6130999999999994E-3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/>
      <c r="E14" s="1"/>
      <c r="H14" s="2"/>
      <c r="I14" s="2"/>
      <c r="J14" s="2"/>
      <c r="K14" s="2"/>
      <c r="N14" s="2"/>
      <c r="O14" s="2"/>
      <c r="T14" s="2"/>
      <c r="U14" s="2"/>
      <c r="V14" s="2"/>
      <c r="W14" s="2"/>
      <c r="X14" s="2"/>
      <c r="Y14" s="2"/>
      <c r="Z14" s="2"/>
      <c r="AA14" s="2"/>
      <c r="AB14" s="2"/>
      <c r="AC14" s="2"/>
      <c r="BH14" s="2"/>
      <c r="BI14" s="2"/>
      <c r="BL14" s="2"/>
      <c r="BM14" s="2"/>
      <c r="BP14" s="2"/>
      <c r="BQ14" s="2"/>
      <c r="DP14" s="2"/>
      <c r="DQ14" s="2"/>
      <c r="DR14" s="2"/>
      <c r="DS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FL14" s="2"/>
      <c r="FM14" s="2"/>
    </row>
    <row r="15" spans="1:263" x14ac:dyDescent="0.25">
      <c r="A15" s="3"/>
      <c r="E15" s="1"/>
      <c r="H15" s="2"/>
      <c r="I15" s="2"/>
      <c r="J15" s="2"/>
      <c r="K15" s="2"/>
      <c r="N15" s="2"/>
      <c r="O15" s="2"/>
      <c r="T15" s="2"/>
      <c r="U15" s="2"/>
      <c r="V15" s="2"/>
      <c r="W15" s="2"/>
      <c r="X15" s="2"/>
      <c r="Y15" s="2"/>
      <c r="Z15" s="2"/>
      <c r="AA15" s="2"/>
      <c r="AB15" s="2"/>
      <c r="AC15" s="2"/>
      <c r="BH15" s="2"/>
      <c r="BI15" s="2"/>
      <c r="BL15" s="2"/>
      <c r="BM15" s="2"/>
      <c r="BP15" s="2"/>
      <c r="BQ15" s="2"/>
      <c r="DP15" s="2"/>
      <c r="DQ15" s="2"/>
      <c r="DR15" s="2"/>
      <c r="DS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FL15" s="2"/>
      <c r="FM15" s="2"/>
    </row>
    <row r="16" spans="1:263" x14ac:dyDescent="0.25">
      <c r="A16" s="3"/>
      <c r="E16" s="1"/>
      <c r="H16" s="2"/>
      <c r="I16" s="2"/>
      <c r="J16" s="2"/>
      <c r="K16" s="2"/>
      <c r="N16" s="2"/>
      <c r="O16" s="2"/>
      <c r="T16" s="2"/>
      <c r="U16" s="2"/>
      <c r="V16" s="2"/>
      <c r="W16" s="2"/>
      <c r="X16" s="2"/>
      <c r="Y16" s="2"/>
      <c r="Z16" s="2"/>
      <c r="AA16" s="2"/>
      <c r="AB16" s="2"/>
      <c r="AC16" s="2"/>
      <c r="BH16" s="2"/>
      <c r="BI16" s="2"/>
      <c r="BL16" s="2"/>
      <c r="BM16" s="2"/>
      <c r="BP16" s="2"/>
      <c r="BQ16" s="2"/>
      <c r="DP16" s="2"/>
      <c r="DQ16" s="2"/>
      <c r="DR16" s="2"/>
      <c r="DS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FL16" s="2"/>
      <c r="FM16" s="2"/>
    </row>
    <row r="17" spans="1:169" x14ac:dyDescent="0.25">
      <c r="A17" s="3"/>
      <c r="E17" s="1"/>
      <c r="H17" s="2"/>
      <c r="I17" s="2"/>
      <c r="J17" s="2"/>
      <c r="K17" s="2"/>
      <c r="N17" s="2"/>
      <c r="O17" s="2"/>
      <c r="T17" s="2"/>
      <c r="U17" s="2"/>
      <c r="V17" s="2"/>
      <c r="W17" s="2"/>
      <c r="X17" s="2"/>
      <c r="Y17" s="2"/>
      <c r="Z17" s="2"/>
      <c r="AA17" s="2"/>
      <c r="AB17" s="2"/>
      <c r="AC17" s="2"/>
      <c r="BH17" s="2"/>
      <c r="BI17" s="2"/>
      <c r="BL17" s="2"/>
      <c r="BM17" s="2"/>
      <c r="BP17" s="2"/>
      <c r="BQ17" s="2"/>
      <c r="DP17" s="2"/>
      <c r="DQ17" s="2"/>
      <c r="DR17" s="2"/>
      <c r="DS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FL17" s="2"/>
      <c r="FM17" s="2"/>
    </row>
    <row r="18" spans="1:169" x14ac:dyDescent="0.25">
      <c r="A18" s="3"/>
      <c r="E18" s="1"/>
      <c r="H18" s="2"/>
      <c r="I18" s="2"/>
      <c r="J18" s="2"/>
      <c r="K18" s="2"/>
      <c r="N18" s="2"/>
      <c r="O18" s="2"/>
      <c r="T18" s="2"/>
      <c r="U18" s="2"/>
      <c r="V18" s="2"/>
      <c r="W18" s="2"/>
      <c r="X18" s="2"/>
      <c r="Y18" s="2"/>
      <c r="Z18" s="2"/>
      <c r="AA18" s="2"/>
      <c r="AB18" s="2"/>
      <c r="AC18" s="2"/>
      <c r="BH18" s="2"/>
      <c r="BI18" s="2"/>
      <c r="BL18" s="2"/>
      <c r="BM18" s="2"/>
      <c r="BP18" s="2"/>
      <c r="BQ18" s="2"/>
      <c r="DP18" s="2"/>
      <c r="DQ18" s="2"/>
      <c r="DR18" s="2"/>
      <c r="DS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FL18" s="2"/>
      <c r="FM18" s="2"/>
    </row>
    <row r="19" spans="1:169" x14ac:dyDescent="0.25">
      <c r="A19" s="3"/>
      <c r="E19" s="1"/>
      <c r="H19" s="2"/>
      <c r="I19" s="2"/>
      <c r="J19" s="2"/>
      <c r="K19" s="2"/>
      <c r="N19" s="2"/>
      <c r="O19" s="2"/>
      <c r="T19" s="2"/>
      <c r="U19" s="2"/>
      <c r="V19" s="2"/>
      <c r="W19" s="2"/>
      <c r="X19" s="2"/>
      <c r="Y19" s="2"/>
      <c r="Z19" s="2"/>
      <c r="AA19" s="2"/>
      <c r="AB19" s="2"/>
      <c r="AC19" s="2"/>
      <c r="BH19" s="2"/>
      <c r="BI19" s="2"/>
      <c r="BL19" s="2"/>
      <c r="BM19" s="2"/>
      <c r="BP19" s="2"/>
      <c r="BQ19" s="2"/>
      <c r="DP19" s="2"/>
      <c r="DQ19" s="2"/>
      <c r="DR19" s="2"/>
      <c r="DS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FL19" s="2"/>
      <c r="FM19" s="2"/>
    </row>
    <row r="20" spans="1:169" x14ac:dyDescent="0.25">
      <c r="A20" s="3"/>
      <c r="E20" s="1"/>
      <c r="H20" s="2"/>
      <c r="I20" s="2"/>
      <c r="J20" s="2"/>
      <c r="K20" s="2"/>
      <c r="N20" s="2"/>
      <c r="O20" s="2"/>
      <c r="T20" s="2"/>
      <c r="U20" s="2"/>
      <c r="V20" s="2"/>
      <c r="W20" s="2"/>
      <c r="X20" s="2"/>
      <c r="Y20" s="2"/>
      <c r="Z20" s="2"/>
      <c r="AA20" s="2"/>
      <c r="AB20" s="2"/>
      <c r="AC20" s="2"/>
      <c r="BH20" s="2"/>
      <c r="BI20" s="2"/>
      <c r="BL20" s="2"/>
      <c r="BM20" s="2"/>
      <c r="BP20" s="2"/>
      <c r="BQ20" s="2"/>
      <c r="DP20" s="2"/>
      <c r="DQ20" s="2"/>
      <c r="DR20" s="2"/>
      <c r="DS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FL20" s="2"/>
      <c r="FM20" s="2"/>
    </row>
    <row r="21" spans="1:169" x14ac:dyDescent="0.25">
      <c r="A21" s="3"/>
      <c r="E21" s="1"/>
      <c r="H21" s="2"/>
      <c r="I21" s="2"/>
      <c r="J21" s="2"/>
      <c r="K21" s="2"/>
      <c r="N21" s="2"/>
      <c r="O21" s="2"/>
      <c r="T21" s="2"/>
      <c r="U21" s="2"/>
      <c r="V21" s="2"/>
      <c r="W21" s="2"/>
      <c r="X21" s="2"/>
      <c r="Y21" s="2"/>
      <c r="Z21" s="2"/>
      <c r="AA21" s="2"/>
      <c r="AB21" s="2"/>
      <c r="AC21" s="2"/>
      <c r="BH21" s="2"/>
      <c r="BI21" s="2"/>
      <c r="BL21" s="2"/>
      <c r="BM21" s="2"/>
      <c r="BP21" s="2"/>
      <c r="BQ21" s="2"/>
      <c r="DP21" s="2"/>
      <c r="DQ21" s="2"/>
      <c r="DR21" s="2"/>
      <c r="DS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FL21" s="2"/>
      <c r="FM21" s="2"/>
    </row>
    <row r="22" spans="1:169" x14ac:dyDescent="0.25">
      <c r="A22" s="3"/>
      <c r="E22" s="1"/>
      <c r="H22" s="2"/>
      <c r="I22" s="2"/>
      <c r="J22" s="2"/>
      <c r="K22" s="2"/>
      <c r="N22" s="2"/>
      <c r="O22" s="2"/>
      <c r="T22" s="2"/>
      <c r="U22" s="2"/>
      <c r="V22" s="2"/>
      <c r="W22" s="2"/>
      <c r="X22" s="2"/>
      <c r="Y22" s="2"/>
      <c r="Z22" s="2"/>
      <c r="AA22" s="2"/>
      <c r="AB22" s="2"/>
      <c r="AC22" s="2"/>
      <c r="BH22" s="2"/>
      <c r="BI22" s="2"/>
      <c r="BL22" s="2"/>
      <c r="BM22" s="2"/>
      <c r="BP22" s="2"/>
      <c r="BQ22" s="2"/>
      <c r="DP22" s="2"/>
      <c r="DQ22" s="2"/>
      <c r="DR22" s="2"/>
      <c r="DS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FL22" s="2"/>
      <c r="FM22" s="2"/>
    </row>
    <row r="23" spans="1:169" x14ac:dyDescent="0.25">
      <c r="A23" s="3"/>
      <c r="E23" s="1"/>
      <c r="H23" s="2"/>
      <c r="I23" s="2"/>
      <c r="J23" s="2"/>
      <c r="K23" s="2"/>
      <c r="N23" s="2"/>
      <c r="O23" s="2"/>
      <c r="T23" s="2"/>
      <c r="U23" s="2"/>
      <c r="V23" s="2"/>
      <c r="W23" s="2"/>
      <c r="X23" s="2"/>
      <c r="Y23" s="2"/>
      <c r="Z23" s="2"/>
      <c r="AA23" s="2"/>
      <c r="AB23" s="2"/>
      <c r="AC23" s="2"/>
      <c r="BH23" s="2"/>
      <c r="BI23" s="2"/>
      <c r="BL23" s="2"/>
      <c r="BM23" s="2"/>
      <c r="BP23" s="2"/>
      <c r="BQ23" s="2"/>
      <c r="DP23" s="2"/>
      <c r="DQ23" s="2"/>
      <c r="DR23" s="2"/>
      <c r="DS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FL23" s="2"/>
      <c r="FM23" s="2"/>
    </row>
    <row r="24" spans="1:169" x14ac:dyDescent="0.25">
      <c r="A24" s="3"/>
      <c r="E24" s="1"/>
      <c r="H24" s="2"/>
      <c r="I24" s="2"/>
      <c r="J24" s="2"/>
      <c r="K24" s="2"/>
      <c r="N24" s="2"/>
      <c r="O24" s="2"/>
      <c r="T24" s="2"/>
      <c r="U24" s="2"/>
      <c r="V24" s="2"/>
      <c r="W24" s="2"/>
      <c r="X24" s="2"/>
      <c r="Y24" s="2"/>
      <c r="Z24" s="2"/>
      <c r="AA24" s="2"/>
      <c r="AB24" s="2"/>
      <c r="AC24" s="2"/>
      <c r="BH24" s="2"/>
      <c r="BI24" s="2"/>
      <c r="BL24" s="2"/>
      <c r="BM24" s="2"/>
      <c r="BP24" s="2"/>
      <c r="BQ24" s="2"/>
      <c r="DP24" s="2"/>
      <c r="DQ24" s="2"/>
      <c r="DR24" s="2"/>
      <c r="DS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FL24" s="2"/>
      <c r="FM24" s="2"/>
    </row>
    <row r="25" spans="1:169" x14ac:dyDescent="0.25">
      <c r="A25" s="3"/>
      <c r="E25" s="1"/>
      <c r="H25" s="2"/>
      <c r="I25" s="2"/>
      <c r="J25" s="2"/>
      <c r="K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BH25" s="2"/>
      <c r="BI25" s="2"/>
      <c r="BL25" s="2"/>
      <c r="BM25" s="2"/>
      <c r="BP25" s="2"/>
      <c r="BQ25" s="2"/>
      <c r="DP25" s="2"/>
      <c r="DQ25" s="2"/>
      <c r="DR25" s="2"/>
      <c r="DS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FL25" s="2"/>
      <c r="FM25" s="2"/>
    </row>
    <row r="26" spans="1:169" x14ac:dyDescent="0.25">
      <c r="A26" s="3"/>
      <c r="E26" s="1"/>
      <c r="H26" s="2"/>
      <c r="I26" s="2"/>
      <c r="J26" s="2"/>
      <c r="K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BH26" s="2"/>
      <c r="BI26" s="2"/>
      <c r="BL26" s="2"/>
      <c r="BM26" s="2"/>
      <c r="BP26" s="2"/>
      <c r="BQ26" s="2"/>
      <c r="DP26" s="2"/>
      <c r="DQ26" s="2"/>
      <c r="DR26" s="2"/>
      <c r="DS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FL26" s="2"/>
      <c r="FM26" s="2"/>
    </row>
    <row r="27" spans="1:169" x14ac:dyDescent="0.25">
      <c r="A27" s="3"/>
      <c r="E27" s="1"/>
      <c r="H27" s="2"/>
      <c r="I27" s="2"/>
      <c r="J27" s="2"/>
      <c r="K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BH27" s="2"/>
      <c r="BI27" s="2"/>
      <c r="BL27" s="2"/>
      <c r="BM27" s="2"/>
      <c r="BP27" s="2"/>
      <c r="BQ27" s="2"/>
      <c r="DP27" s="2"/>
      <c r="DQ27" s="2"/>
      <c r="DR27" s="2"/>
      <c r="DS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FL27" s="2"/>
      <c r="FM27" s="2"/>
    </row>
    <row r="28" spans="1:169" x14ac:dyDescent="0.25">
      <c r="A28" s="3"/>
      <c r="E28" s="1"/>
      <c r="H28" s="2"/>
      <c r="I28" s="2"/>
      <c r="J28" s="2"/>
      <c r="K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BH28" s="2"/>
      <c r="BI28" s="2"/>
      <c r="BL28" s="2"/>
      <c r="BM28" s="2"/>
      <c r="BP28" s="2"/>
      <c r="BQ28" s="2"/>
      <c r="DP28" s="2"/>
      <c r="DQ28" s="2"/>
      <c r="DR28" s="2"/>
      <c r="DS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FL28" s="2"/>
      <c r="FM28" s="2"/>
    </row>
    <row r="29" spans="1:169" x14ac:dyDescent="0.25">
      <c r="A29" s="3"/>
      <c r="E29" s="1"/>
      <c r="H29" s="2"/>
      <c r="I29" s="2"/>
      <c r="J29" s="2"/>
      <c r="K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BH29" s="2"/>
      <c r="BI29" s="2"/>
      <c r="BL29" s="2"/>
      <c r="BM29" s="2"/>
      <c r="BP29" s="2"/>
      <c r="BQ29" s="2"/>
      <c r="DP29" s="2"/>
      <c r="DQ29" s="2"/>
      <c r="DR29" s="2"/>
      <c r="DS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FL29" s="2"/>
      <c r="FM29" s="2"/>
    </row>
    <row r="30" spans="1:169" x14ac:dyDescent="0.25">
      <c r="A30" s="3"/>
      <c r="E30" s="1"/>
      <c r="H30" s="2"/>
      <c r="I30" s="2"/>
      <c r="J30" s="2"/>
      <c r="K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BH30" s="2"/>
      <c r="BI30" s="2"/>
      <c r="BL30" s="2"/>
      <c r="BM30" s="2"/>
      <c r="BP30" s="2"/>
      <c r="BQ30" s="2"/>
      <c r="DP30" s="2"/>
      <c r="DQ30" s="2"/>
      <c r="DR30" s="2"/>
      <c r="DS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FL30" s="2"/>
      <c r="FM30" s="2"/>
    </row>
    <row r="31" spans="1:169" x14ac:dyDescent="0.25">
      <c r="A31" s="3"/>
      <c r="E31" s="1"/>
      <c r="H31" s="2"/>
      <c r="I31" s="2"/>
      <c r="J31" s="2"/>
      <c r="K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BH31" s="2"/>
      <c r="BI31" s="2"/>
      <c r="BL31" s="2"/>
      <c r="BM31" s="2"/>
      <c r="BP31" s="2"/>
      <c r="BQ31" s="2"/>
      <c r="DP31" s="2"/>
      <c r="DQ31" s="2"/>
      <c r="DR31" s="2"/>
      <c r="DS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FL31" s="2"/>
      <c r="FM31" s="2"/>
    </row>
    <row r="32" spans="1:169" x14ac:dyDescent="0.25">
      <c r="A32" s="3"/>
      <c r="E32" s="1"/>
      <c r="H32" s="2"/>
      <c r="I32" s="2"/>
      <c r="J32" s="2"/>
      <c r="K32" s="2"/>
      <c r="N32" s="2"/>
      <c r="O32" s="2"/>
      <c r="T32" s="2"/>
      <c r="U32" s="2"/>
      <c r="V32" s="2"/>
      <c r="W32" s="2"/>
      <c r="X32" s="2"/>
      <c r="Y32" s="2"/>
      <c r="Z32" s="2"/>
      <c r="AA32" s="2"/>
      <c r="AB32" s="2"/>
      <c r="AC32" s="2"/>
      <c r="BH32" s="2"/>
      <c r="BI32" s="2"/>
      <c r="BL32" s="2"/>
      <c r="BM32" s="2"/>
      <c r="BP32" s="2"/>
      <c r="BQ32" s="2"/>
      <c r="DP32" s="2"/>
      <c r="DQ32" s="2"/>
      <c r="DR32" s="2"/>
      <c r="DS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FL32" s="2"/>
      <c r="FM32" s="2"/>
    </row>
    <row r="33" spans="1:169" x14ac:dyDescent="0.25">
      <c r="A33" s="3"/>
      <c r="E33" s="1"/>
      <c r="H33" s="2"/>
      <c r="I33" s="2"/>
      <c r="J33" s="2"/>
      <c r="K33" s="2"/>
      <c r="N33" s="2"/>
      <c r="O33" s="2"/>
      <c r="T33" s="2"/>
      <c r="U33" s="2"/>
      <c r="V33" s="2"/>
      <c r="W33" s="2"/>
      <c r="X33" s="2"/>
      <c r="Y33" s="2"/>
      <c r="Z33" s="2"/>
      <c r="AA33" s="2"/>
      <c r="AB33" s="2"/>
      <c r="AC33" s="2"/>
      <c r="BH33" s="2"/>
      <c r="BI33" s="2"/>
      <c r="BL33" s="2"/>
      <c r="BM33" s="2"/>
      <c r="BP33" s="2"/>
      <c r="BQ33" s="2"/>
      <c r="DP33" s="2"/>
      <c r="DQ33" s="2"/>
      <c r="DR33" s="2"/>
      <c r="DS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FL33" s="2"/>
      <c r="FM33" s="2"/>
    </row>
    <row r="34" spans="1:169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169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169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169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169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169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169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169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169" x14ac:dyDescent="0.25">
      <c r="A42" s="3"/>
    </row>
    <row r="43" spans="1:169" x14ac:dyDescent="0.25">
      <c r="A43" s="3"/>
    </row>
    <row r="44" spans="1:169" x14ac:dyDescent="0.25">
      <c r="A44" s="3"/>
    </row>
    <row r="45" spans="1:169" x14ac:dyDescent="0.25">
      <c r="A45" s="3"/>
    </row>
    <row r="46" spans="1:169" x14ac:dyDescent="0.25">
      <c r="A46" s="3"/>
    </row>
    <row r="47" spans="1:169" x14ac:dyDescent="0.25">
      <c r="A47" s="3"/>
    </row>
    <row r="48" spans="1:169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C90"/>
  <sheetViews>
    <sheetView topLeftCell="A19" workbookViewId="0">
      <selection activeCell="D36" sqref="D36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63" x14ac:dyDescent="0.25">
      <c r="A3" t="s">
        <v>112</v>
      </c>
    </row>
    <row r="4" spans="1:263" x14ac:dyDescent="0.25">
      <c r="A4" s="3" t="s">
        <v>508</v>
      </c>
      <c r="B4" t="s">
        <v>455</v>
      </c>
      <c r="C4" t="s">
        <v>509</v>
      </c>
      <c r="D4" t="s">
        <v>457</v>
      </c>
      <c r="E4">
        <v>0.51743935185185186</v>
      </c>
      <c r="F4">
        <v>42.890999999999998</v>
      </c>
      <c r="G4" t="s">
        <v>510</v>
      </c>
      <c r="H4">
        <v>5820000</v>
      </c>
      <c r="I4">
        <v>190000</v>
      </c>
      <c r="J4">
        <v>1705000</v>
      </c>
      <c r="K4">
        <v>82000</v>
      </c>
      <c r="L4">
        <v>58110</v>
      </c>
      <c r="M4">
        <v>540</v>
      </c>
      <c r="N4">
        <v>107800</v>
      </c>
      <c r="O4">
        <v>4300</v>
      </c>
      <c r="P4">
        <v>111410</v>
      </c>
      <c r="Q4">
        <v>730</v>
      </c>
      <c r="R4">
        <v>11720</v>
      </c>
      <c r="S4">
        <v>460</v>
      </c>
      <c r="T4">
        <v>1027000</v>
      </c>
      <c r="U4">
        <v>40000</v>
      </c>
      <c r="V4">
        <v>386000</v>
      </c>
      <c r="W4">
        <v>16000</v>
      </c>
      <c r="X4">
        <v>1177000</v>
      </c>
      <c r="Y4">
        <v>45000</v>
      </c>
      <c r="Z4">
        <v>257000</v>
      </c>
      <c r="AA4">
        <v>12000</v>
      </c>
      <c r="AB4">
        <v>234800</v>
      </c>
      <c r="AC4">
        <v>9100</v>
      </c>
      <c r="AD4">
        <v>62000</v>
      </c>
      <c r="AE4">
        <v>2300</v>
      </c>
      <c r="AF4">
        <v>20200</v>
      </c>
      <c r="AG4">
        <v>820</v>
      </c>
      <c r="AH4">
        <v>80000</v>
      </c>
      <c r="AI4">
        <v>3000</v>
      </c>
      <c r="AJ4">
        <v>86100</v>
      </c>
      <c r="AK4">
        <v>3200</v>
      </c>
      <c r="AL4">
        <v>122000</v>
      </c>
      <c r="AM4">
        <v>4900</v>
      </c>
      <c r="AN4">
        <v>94700</v>
      </c>
      <c r="AO4">
        <v>3300</v>
      </c>
      <c r="AP4">
        <v>79900</v>
      </c>
      <c r="AQ4">
        <v>3200</v>
      </c>
      <c r="AR4">
        <v>28600</v>
      </c>
      <c r="AS4">
        <v>1200</v>
      </c>
      <c r="AT4">
        <v>34600</v>
      </c>
      <c r="AU4">
        <v>1400</v>
      </c>
      <c r="AV4">
        <v>20290</v>
      </c>
      <c r="AW4">
        <v>810</v>
      </c>
      <c r="AX4">
        <v>284</v>
      </c>
      <c r="AY4">
        <v>21</v>
      </c>
      <c r="AZ4">
        <v>85</v>
      </c>
      <c r="BA4">
        <v>10</v>
      </c>
      <c r="BB4">
        <v>564</v>
      </c>
      <c r="BC4">
        <v>26</v>
      </c>
      <c r="BD4">
        <v>81</v>
      </c>
      <c r="BE4">
        <v>12</v>
      </c>
      <c r="BF4">
        <v>1650</v>
      </c>
      <c r="BG4">
        <v>100</v>
      </c>
      <c r="BH4">
        <v>36600</v>
      </c>
      <c r="BI4">
        <v>1400</v>
      </c>
      <c r="BJ4">
        <v>4200</v>
      </c>
      <c r="BK4">
        <v>160</v>
      </c>
      <c r="BL4">
        <v>36.9</v>
      </c>
      <c r="BM4">
        <v>7</v>
      </c>
      <c r="BN4">
        <v>69700</v>
      </c>
      <c r="BO4">
        <v>3800</v>
      </c>
      <c r="BP4">
        <v>-9920</v>
      </c>
      <c r="BQ4">
        <v>580</v>
      </c>
      <c r="BR4">
        <v>1041000</v>
      </c>
      <c r="BS4">
        <v>41000</v>
      </c>
      <c r="BT4">
        <v>107.4</v>
      </c>
      <c r="BU4">
        <v>7.3</v>
      </c>
      <c r="BV4">
        <v>624</v>
      </c>
      <c r="BW4">
        <v>27</v>
      </c>
      <c r="BX4">
        <v>5720</v>
      </c>
      <c r="BY4">
        <v>220</v>
      </c>
      <c r="BZ4">
        <v>1644</v>
      </c>
      <c r="CA4">
        <v>68</v>
      </c>
      <c r="CB4">
        <v>4720</v>
      </c>
      <c r="CC4">
        <v>180</v>
      </c>
      <c r="CD4">
        <v>774</v>
      </c>
      <c r="CE4">
        <v>34</v>
      </c>
      <c r="CF4">
        <v>4370</v>
      </c>
      <c r="CG4">
        <v>170</v>
      </c>
      <c r="CH4">
        <v>1215</v>
      </c>
      <c r="CI4">
        <v>45</v>
      </c>
      <c r="CJ4">
        <v>100</v>
      </c>
      <c r="CK4">
        <v>4</v>
      </c>
      <c r="CL4">
        <v>1355</v>
      </c>
      <c r="CM4">
        <v>49</v>
      </c>
      <c r="CN4">
        <v>209.4</v>
      </c>
      <c r="CO4">
        <v>7.6</v>
      </c>
      <c r="CP4">
        <v>1250</v>
      </c>
      <c r="CQ4">
        <v>49</v>
      </c>
      <c r="CR4">
        <v>239.8</v>
      </c>
      <c r="CS4">
        <v>7.9</v>
      </c>
      <c r="CT4">
        <v>603</v>
      </c>
      <c r="CU4">
        <v>23</v>
      </c>
      <c r="CV4">
        <v>69.8</v>
      </c>
      <c r="CW4">
        <v>2.8</v>
      </c>
      <c r="CX4">
        <v>377</v>
      </c>
      <c r="CY4">
        <v>13</v>
      </c>
      <c r="CZ4">
        <v>47.8</v>
      </c>
      <c r="DA4">
        <v>1.9</v>
      </c>
      <c r="DB4">
        <v>-3</v>
      </c>
      <c r="DC4">
        <v>21</v>
      </c>
      <c r="DD4">
        <v>-0.5</v>
      </c>
      <c r="DE4">
        <v>2</v>
      </c>
      <c r="DF4">
        <v>6.07</v>
      </c>
      <c r="DG4">
        <v>0.27</v>
      </c>
      <c r="DH4">
        <v>0.89</v>
      </c>
      <c r="DI4">
        <v>0.14000000000000001</v>
      </c>
      <c r="DJ4">
        <v>8.48</v>
      </c>
      <c r="DK4">
        <v>0.51</v>
      </c>
      <c r="DL4">
        <v>97.8</v>
      </c>
      <c r="DM4">
        <v>3.6</v>
      </c>
      <c r="DN4">
        <v>9.31</v>
      </c>
      <c r="DO4">
        <v>0.36</v>
      </c>
      <c r="DP4">
        <v>189</v>
      </c>
      <c r="DQ4">
        <v>36</v>
      </c>
      <c r="DR4">
        <v>8.9800000000000004E-6</v>
      </c>
      <c r="DS4">
        <v>2.4999999999999999E-7</v>
      </c>
      <c r="DT4">
        <v>107100</v>
      </c>
      <c r="DU4">
        <v>4300</v>
      </c>
      <c r="DV4">
        <v>1645000</v>
      </c>
      <c r="DW4">
        <v>79000</v>
      </c>
      <c r="DX4">
        <v>13600</v>
      </c>
      <c r="DY4">
        <v>570</v>
      </c>
      <c r="DZ4">
        <v>10760</v>
      </c>
      <c r="EA4">
        <v>740</v>
      </c>
      <c r="EB4">
        <v>10260</v>
      </c>
      <c r="EC4">
        <v>450</v>
      </c>
      <c r="ED4">
        <v>1027000</v>
      </c>
      <c r="EE4">
        <v>40000</v>
      </c>
      <c r="EF4">
        <v>388000</v>
      </c>
      <c r="EG4">
        <v>16000</v>
      </c>
      <c r="EH4">
        <v>1177000</v>
      </c>
      <c r="EI4">
        <v>45000</v>
      </c>
      <c r="EJ4">
        <v>258000</v>
      </c>
      <c r="EK4">
        <v>11000</v>
      </c>
      <c r="EL4">
        <v>234800</v>
      </c>
      <c r="EM4">
        <v>9100</v>
      </c>
      <c r="EN4">
        <v>62000</v>
      </c>
      <c r="EO4">
        <v>2300</v>
      </c>
      <c r="EP4">
        <v>20200</v>
      </c>
      <c r="EQ4">
        <v>820</v>
      </c>
      <c r="ER4">
        <v>79700</v>
      </c>
      <c r="ES4">
        <v>2900</v>
      </c>
      <c r="ET4">
        <v>86500</v>
      </c>
      <c r="EU4">
        <v>3100</v>
      </c>
      <c r="EV4">
        <v>121500</v>
      </c>
      <c r="EW4">
        <v>4800</v>
      </c>
      <c r="EX4">
        <v>95800</v>
      </c>
      <c r="EY4">
        <v>3100</v>
      </c>
      <c r="EZ4">
        <v>80300</v>
      </c>
      <c r="FA4">
        <v>3100</v>
      </c>
      <c r="FB4">
        <v>28700</v>
      </c>
      <c r="FC4">
        <v>1100</v>
      </c>
      <c r="FD4">
        <v>35000</v>
      </c>
      <c r="FE4">
        <v>1300</v>
      </c>
      <c r="FF4">
        <v>20390</v>
      </c>
      <c r="FG4">
        <v>800</v>
      </c>
      <c r="FH4">
        <v>-2</v>
      </c>
      <c r="FI4">
        <v>10</v>
      </c>
      <c r="FJ4">
        <v>555</v>
      </c>
      <c r="FK4">
        <v>25</v>
      </c>
      <c r="FL4">
        <v>74</v>
      </c>
      <c r="FM4">
        <v>12</v>
      </c>
      <c r="FN4">
        <v>1651</v>
      </c>
      <c r="FO4">
        <v>99</v>
      </c>
      <c r="FP4">
        <v>36600</v>
      </c>
      <c r="FQ4">
        <v>1400</v>
      </c>
      <c r="FR4">
        <v>4200</v>
      </c>
      <c r="FS4">
        <v>160</v>
      </c>
      <c r="FT4">
        <v>37.299999999999997</v>
      </c>
      <c r="FU4">
        <v>7</v>
      </c>
      <c r="FV4" t="s">
        <v>459</v>
      </c>
      <c r="FW4">
        <v>0</v>
      </c>
      <c r="FX4">
        <v>0.87463000000000002</v>
      </c>
      <c r="FY4">
        <v>1.1714</v>
      </c>
      <c r="FZ4">
        <v>314.69</v>
      </c>
      <c r="GA4">
        <v>0.31614999999999999</v>
      </c>
      <c r="GB4">
        <v>1.8754999999999999</v>
      </c>
      <c r="GC4">
        <v>1.0753999999999999</v>
      </c>
      <c r="GD4">
        <v>0.22441</v>
      </c>
      <c r="GE4">
        <v>0.42010999999999998</v>
      </c>
      <c r="GF4">
        <v>0.11409</v>
      </c>
      <c r="GG4">
        <v>0.52815000000000001</v>
      </c>
      <c r="GH4">
        <v>0.23250999999999999</v>
      </c>
      <c r="GI4">
        <v>2.3141999999999999E-2</v>
      </c>
      <c r="GJ4">
        <v>0.26805000000000001</v>
      </c>
      <c r="GK4">
        <v>3.9855000000000002E-2</v>
      </c>
      <c r="GL4">
        <v>0.19781000000000001</v>
      </c>
      <c r="GM4">
        <v>2.5447000000000001E-2</v>
      </c>
      <c r="GN4">
        <v>5.7417999999999997E-2</v>
      </c>
      <c r="GO4">
        <v>3.7634000000000001E-2</v>
      </c>
      <c r="GP4">
        <v>6.7573999999999995E-2</v>
      </c>
      <c r="GQ4">
        <v>1.0895999999999999E-2</v>
      </c>
      <c r="GR4">
        <v>108.96</v>
      </c>
      <c r="GS4">
        <v>2.1576</v>
      </c>
      <c r="GT4">
        <v>4.6670000000000003E-2</v>
      </c>
      <c r="GU4">
        <v>8.2100999999999993E-2</v>
      </c>
      <c r="GV4">
        <v>0.10899</v>
      </c>
      <c r="GW4">
        <v>1.2265E-2</v>
      </c>
      <c r="GX4">
        <v>3.5693999999999999E-3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511</v>
      </c>
      <c r="B5" t="s">
        <v>455</v>
      </c>
      <c r="C5" t="s">
        <v>512</v>
      </c>
      <c r="D5" t="s">
        <v>457</v>
      </c>
      <c r="E5">
        <v>0.51826215277777776</v>
      </c>
      <c r="F5">
        <v>41.686</v>
      </c>
      <c r="G5" t="s">
        <v>508</v>
      </c>
      <c r="H5">
        <v>5830000</v>
      </c>
      <c r="I5">
        <v>180000</v>
      </c>
      <c r="J5">
        <v>1724000</v>
      </c>
      <c r="K5">
        <v>80000</v>
      </c>
      <c r="L5">
        <v>60790</v>
      </c>
      <c r="M5">
        <v>570</v>
      </c>
      <c r="N5">
        <v>108100</v>
      </c>
      <c r="O5">
        <v>4500</v>
      </c>
      <c r="P5">
        <v>111580</v>
      </c>
      <c r="Q5">
        <v>780</v>
      </c>
      <c r="R5">
        <v>11190</v>
      </c>
      <c r="S5">
        <v>410</v>
      </c>
      <c r="T5">
        <v>1059000</v>
      </c>
      <c r="U5">
        <v>44000</v>
      </c>
      <c r="V5">
        <v>377000</v>
      </c>
      <c r="W5">
        <v>16000</v>
      </c>
      <c r="X5">
        <v>1170000</v>
      </c>
      <c r="Y5">
        <v>44000</v>
      </c>
      <c r="Z5">
        <v>263000</v>
      </c>
      <c r="AA5">
        <v>12000</v>
      </c>
      <c r="AB5">
        <v>240200</v>
      </c>
      <c r="AC5">
        <v>9400</v>
      </c>
      <c r="AD5">
        <v>62100</v>
      </c>
      <c r="AE5">
        <v>2600</v>
      </c>
      <c r="AF5">
        <v>20320</v>
      </c>
      <c r="AG5">
        <v>830</v>
      </c>
      <c r="AH5">
        <v>83100</v>
      </c>
      <c r="AI5">
        <v>3600</v>
      </c>
      <c r="AJ5">
        <v>83900</v>
      </c>
      <c r="AK5">
        <v>3500</v>
      </c>
      <c r="AL5">
        <v>125000</v>
      </c>
      <c r="AM5">
        <v>5200</v>
      </c>
      <c r="AN5">
        <v>96000</v>
      </c>
      <c r="AO5">
        <v>3900</v>
      </c>
      <c r="AP5">
        <v>80800</v>
      </c>
      <c r="AQ5">
        <v>3100</v>
      </c>
      <c r="AR5">
        <v>29600</v>
      </c>
      <c r="AS5">
        <v>1300</v>
      </c>
      <c r="AT5">
        <v>34200</v>
      </c>
      <c r="AU5">
        <v>1400</v>
      </c>
      <c r="AV5">
        <v>20570</v>
      </c>
      <c r="AW5">
        <v>810</v>
      </c>
      <c r="AX5">
        <v>289</v>
      </c>
      <c r="AY5">
        <v>21</v>
      </c>
      <c r="AZ5">
        <v>86</v>
      </c>
      <c r="BA5">
        <v>11</v>
      </c>
      <c r="BB5">
        <v>572</v>
      </c>
      <c r="BC5">
        <v>25</v>
      </c>
      <c r="BD5">
        <v>88</v>
      </c>
      <c r="BE5">
        <v>12</v>
      </c>
      <c r="BF5">
        <v>1515</v>
      </c>
      <c r="BG5">
        <v>96</v>
      </c>
      <c r="BH5">
        <v>33800</v>
      </c>
      <c r="BI5">
        <v>1300</v>
      </c>
      <c r="BJ5">
        <v>4060</v>
      </c>
      <c r="BK5">
        <v>160</v>
      </c>
      <c r="BL5">
        <v>26</v>
      </c>
      <c r="BM5">
        <v>5</v>
      </c>
      <c r="BN5">
        <v>58800</v>
      </c>
      <c r="BO5">
        <v>3000</v>
      </c>
      <c r="BP5">
        <v>-6430</v>
      </c>
      <c r="BQ5">
        <v>320</v>
      </c>
      <c r="BR5">
        <v>1049000</v>
      </c>
      <c r="BS5">
        <v>44000</v>
      </c>
      <c r="BT5">
        <v>112.5</v>
      </c>
      <c r="BU5">
        <v>7.8</v>
      </c>
      <c r="BV5">
        <v>594</v>
      </c>
      <c r="BW5">
        <v>25</v>
      </c>
      <c r="BX5">
        <v>5920</v>
      </c>
      <c r="BY5">
        <v>250</v>
      </c>
      <c r="BZ5">
        <v>1602</v>
      </c>
      <c r="CA5">
        <v>66</v>
      </c>
      <c r="CB5">
        <v>4700</v>
      </c>
      <c r="CC5">
        <v>180</v>
      </c>
      <c r="CD5">
        <v>793</v>
      </c>
      <c r="CE5">
        <v>37</v>
      </c>
      <c r="CF5">
        <v>4580</v>
      </c>
      <c r="CG5">
        <v>170</v>
      </c>
      <c r="CH5">
        <v>1220</v>
      </c>
      <c r="CI5">
        <v>50</v>
      </c>
      <c r="CJ5">
        <v>100.7</v>
      </c>
      <c r="CK5">
        <v>4.0999999999999996</v>
      </c>
      <c r="CL5">
        <v>1413</v>
      </c>
      <c r="CM5">
        <v>61</v>
      </c>
      <c r="CN5">
        <v>204.5</v>
      </c>
      <c r="CO5">
        <v>8.3000000000000007</v>
      </c>
      <c r="CP5">
        <v>1296</v>
      </c>
      <c r="CQ5">
        <v>54</v>
      </c>
      <c r="CR5">
        <v>241.5</v>
      </c>
      <c r="CS5">
        <v>9.6</v>
      </c>
      <c r="CT5">
        <v>609</v>
      </c>
      <c r="CU5">
        <v>23</v>
      </c>
      <c r="CV5">
        <v>71.900000000000006</v>
      </c>
      <c r="CW5">
        <v>3.1</v>
      </c>
      <c r="CX5">
        <v>368</v>
      </c>
      <c r="CY5">
        <v>15</v>
      </c>
      <c r="CZ5">
        <v>48.1</v>
      </c>
      <c r="DA5">
        <v>1.9</v>
      </c>
      <c r="DB5">
        <v>2</v>
      </c>
      <c r="DC5">
        <v>22</v>
      </c>
      <c r="DD5">
        <v>-0.5</v>
      </c>
      <c r="DE5">
        <v>2.2000000000000002</v>
      </c>
      <c r="DF5">
        <v>6.13</v>
      </c>
      <c r="DG5">
        <v>0.27</v>
      </c>
      <c r="DH5">
        <v>0.95</v>
      </c>
      <c r="DI5">
        <v>0.15</v>
      </c>
      <c r="DJ5">
        <v>7.69</v>
      </c>
      <c r="DK5">
        <v>0.49</v>
      </c>
      <c r="DL5">
        <v>90</v>
      </c>
      <c r="DM5">
        <v>3.5</v>
      </c>
      <c r="DN5">
        <v>9.02</v>
      </c>
      <c r="DO5">
        <v>0.35</v>
      </c>
      <c r="DP5">
        <v>173</v>
      </c>
      <c r="DQ5">
        <v>33</v>
      </c>
      <c r="DR5">
        <v>8.6200000000000005E-6</v>
      </c>
      <c r="DS5">
        <v>2.6E-7</v>
      </c>
      <c r="DT5">
        <v>107400</v>
      </c>
      <c r="DU5">
        <v>4500</v>
      </c>
      <c r="DV5">
        <v>1687000</v>
      </c>
      <c r="DW5">
        <v>80000</v>
      </c>
      <c r="DX5">
        <v>14320</v>
      </c>
      <c r="DY5">
        <v>600</v>
      </c>
      <c r="DZ5">
        <v>11110</v>
      </c>
      <c r="EA5">
        <v>770</v>
      </c>
      <c r="EB5">
        <v>9650</v>
      </c>
      <c r="EC5">
        <v>410</v>
      </c>
      <c r="ED5">
        <v>1059000</v>
      </c>
      <c r="EE5">
        <v>44000</v>
      </c>
      <c r="EF5">
        <v>377000</v>
      </c>
      <c r="EG5">
        <v>16000</v>
      </c>
      <c r="EH5">
        <v>1170000</v>
      </c>
      <c r="EI5">
        <v>44000</v>
      </c>
      <c r="EJ5">
        <v>264000</v>
      </c>
      <c r="EK5">
        <v>12000</v>
      </c>
      <c r="EL5">
        <v>241300</v>
      </c>
      <c r="EM5">
        <v>9200</v>
      </c>
      <c r="EN5">
        <v>62100</v>
      </c>
      <c r="EO5">
        <v>2600</v>
      </c>
      <c r="EP5">
        <v>20320</v>
      </c>
      <c r="EQ5">
        <v>830</v>
      </c>
      <c r="ER5">
        <v>83100</v>
      </c>
      <c r="ES5">
        <v>3600</v>
      </c>
      <c r="ET5">
        <v>84300</v>
      </c>
      <c r="EU5">
        <v>3400</v>
      </c>
      <c r="EV5">
        <v>125000</v>
      </c>
      <c r="EW5">
        <v>5200</v>
      </c>
      <c r="EX5">
        <v>96400</v>
      </c>
      <c r="EY5">
        <v>3800</v>
      </c>
      <c r="EZ5">
        <v>80800</v>
      </c>
      <c r="FA5">
        <v>3100</v>
      </c>
      <c r="FB5">
        <v>29600</v>
      </c>
      <c r="FC5">
        <v>1300</v>
      </c>
      <c r="FD5">
        <v>34200</v>
      </c>
      <c r="FE5">
        <v>1400</v>
      </c>
      <c r="FF5">
        <v>20470</v>
      </c>
      <c r="FG5">
        <v>800</v>
      </c>
      <c r="FH5">
        <v>-3</v>
      </c>
      <c r="FI5">
        <v>11</v>
      </c>
      <c r="FJ5">
        <v>559</v>
      </c>
      <c r="FK5">
        <v>25</v>
      </c>
      <c r="FL5">
        <v>79</v>
      </c>
      <c r="FM5">
        <v>12</v>
      </c>
      <c r="FN5">
        <v>1490</v>
      </c>
      <c r="FO5">
        <v>96</v>
      </c>
      <c r="FP5">
        <v>33700</v>
      </c>
      <c r="FQ5">
        <v>1300</v>
      </c>
      <c r="FR5">
        <v>4060</v>
      </c>
      <c r="FS5">
        <v>160</v>
      </c>
      <c r="FT5">
        <v>25.9</v>
      </c>
      <c r="FU5">
        <v>5</v>
      </c>
      <c r="FV5" t="s">
        <v>459</v>
      </c>
      <c r="FW5">
        <v>0</v>
      </c>
      <c r="FX5">
        <v>0.86368999999999996</v>
      </c>
      <c r="FY5">
        <v>1.4379</v>
      </c>
      <c r="FZ5">
        <v>342.42</v>
      </c>
      <c r="GA5">
        <v>0.34211000000000003</v>
      </c>
      <c r="GB5">
        <v>1.7982</v>
      </c>
      <c r="GC5">
        <v>0.35836000000000001</v>
      </c>
      <c r="GD5">
        <v>5.7718999999999999E-2</v>
      </c>
      <c r="GE5">
        <v>0.10042</v>
      </c>
      <c r="GF5">
        <v>0.24046999999999999</v>
      </c>
      <c r="GG5">
        <v>0.39172000000000001</v>
      </c>
      <c r="GH5">
        <v>0.21090999999999999</v>
      </c>
      <c r="GI5">
        <v>2.4222E-2</v>
      </c>
      <c r="GJ5">
        <v>0.27023999999999998</v>
      </c>
      <c r="GK5">
        <v>2.9894E-2</v>
      </c>
      <c r="GL5">
        <v>0.13283</v>
      </c>
      <c r="GM5">
        <v>2.6648999999999999E-2</v>
      </c>
      <c r="GN5">
        <v>4.9755000000000001E-2</v>
      </c>
      <c r="GO5">
        <v>0</v>
      </c>
      <c r="GP5">
        <v>0</v>
      </c>
      <c r="GQ5">
        <v>1.1417E-2</v>
      </c>
      <c r="GR5">
        <v>114.17</v>
      </c>
      <c r="GS5">
        <v>2.5185</v>
      </c>
      <c r="GT5">
        <v>6.3575000000000007E-2</v>
      </c>
      <c r="GU5">
        <v>6.6836999999999994E-2</v>
      </c>
      <c r="GV5">
        <v>9.8233000000000001E-2</v>
      </c>
      <c r="GW5">
        <v>1.2848999999999999E-2</v>
      </c>
      <c r="GX5">
        <v>5.9227000000000004E-3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513</v>
      </c>
      <c r="B6" t="s">
        <v>455</v>
      </c>
      <c r="C6" t="s">
        <v>514</v>
      </c>
      <c r="D6" t="s">
        <v>457</v>
      </c>
      <c r="E6">
        <v>0.54467766203703705</v>
      </c>
      <c r="F6">
        <v>40.481000000000002</v>
      </c>
      <c r="G6" t="s">
        <v>511</v>
      </c>
      <c r="H6">
        <v>5440000</v>
      </c>
      <c r="I6">
        <v>180000</v>
      </c>
      <c r="J6">
        <v>1614000</v>
      </c>
      <c r="K6">
        <v>72000</v>
      </c>
      <c r="L6">
        <v>58800</v>
      </c>
      <c r="M6">
        <v>570</v>
      </c>
      <c r="N6">
        <v>100600</v>
      </c>
      <c r="O6">
        <v>3600</v>
      </c>
      <c r="P6">
        <v>111510</v>
      </c>
      <c r="Q6">
        <v>900</v>
      </c>
      <c r="R6">
        <v>10630</v>
      </c>
      <c r="S6">
        <v>420</v>
      </c>
      <c r="T6">
        <v>968000</v>
      </c>
      <c r="U6">
        <v>40000</v>
      </c>
      <c r="V6">
        <v>363000</v>
      </c>
      <c r="W6">
        <v>16000</v>
      </c>
      <c r="X6">
        <v>1076000</v>
      </c>
      <c r="Y6">
        <v>46000</v>
      </c>
      <c r="Z6">
        <v>238000</v>
      </c>
      <c r="AA6">
        <v>11000</v>
      </c>
      <c r="AB6">
        <v>224300</v>
      </c>
      <c r="AC6">
        <v>9300</v>
      </c>
      <c r="AD6">
        <v>58900</v>
      </c>
      <c r="AE6">
        <v>2500</v>
      </c>
      <c r="AF6">
        <v>19140</v>
      </c>
      <c r="AG6">
        <v>790</v>
      </c>
      <c r="AH6">
        <v>76900</v>
      </c>
      <c r="AI6">
        <v>2900</v>
      </c>
      <c r="AJ6">
        <v>81600</v>
      </c>
      <c r="AK6">
        <v>3100</v>
      </c>
      <c r="AL6">
        <v>118600</v>
      </c>
      <c r="AM6">
        <v>4500</v>
      </c>
      <c r="AN6">
        <v>88700</v>
      </c>
      <c r="AO6">
        <v>3700</v>
      </c>
      <c r="AP6">
        <v>75100</v>
      </c>
      <c r="AQ6">
        <v>2900</v>
      </c>
      <c r="AR6">
        <v>27950</v>
      </c>
      <c r="AS6">
        <v>920</v>
      </c>
      <c r="AT6">
        <v>32400</v>
      </c>
      <c r="AU6">
        <v>1400</v>
      </c>
      <c r="AV6">
        <v>18700</v>
      </c>
      <c r="AW6">
        <v>710</v>
      </c>
      <c r="AX6">
        <v>283</v>
      </c>
      <c r="AY6">
        <v>21</v>
      </c>
      <c r="AZ6">
        <v>90</v>
      </c>
      <c r="BA6">
        <v>12</v>
      </c>
      <c r="BB6">
        <v>529</v>
      </c>
      <c r="BC6">
        <v>22</v>
      </c>
      <c r="BD6">
        <v>68</v>
      </c>
      <c r="BE6">
        <v>12</v>
      </c>
      <c r="BF6">
        <v>1353</v>
      </c>
      <c r="BG6">
        <v>88</v>
      </c>
      <c r="BH6">
        <v>31300</v>
      </c>
      <c r="BI6">
        <v>1400</v>
      </c>
      <c r="BJ6">
        <v>3840</v>
      </c>
      <c r="BK6">
        <v>170</v>
      </c>
      <c r="BL6">
        <v>27.2</v>
      </c>
      <c r="BM6">
        <v>6.9</v>
      </c>
      <c r="BN6">
        <v>1013000</v>
      </c>
      <c r="BO6">
        <v>87000</v>
      </c>
      <c r="BP6">
        <v>-3550</v>
      </c>
      <c r="BQ6">
        <v>180</v>
      </c>
      <c r="BR6">
        <v>1174000</v>
      </c>
      <c r="BS6">
        <v>42000</v>
      </c>
      <c r="BT6">
        <v>122.6</v>
      </c>
      <c r="BU6">
        <v>9.8000000000000007</v>
      </c>
      <c r="BV6">
        <v>519</v>
      </c>
      <c r="BW6">
        <v>24</v>
      </c>
      <c r="BX6">
        <v>5810</v>
      </c>
      <c r="BY6">
        <v>240</v>
      </c>
      <c r="BZ6">
        <v>1670</v>
      </c>
      <c r="CA6">
        <v>72</v>
      </c>
      <c r="CB6">
        <v>4790</v>
      </c>
      <c r="CC6">
        <v>190</v>
      </c>
      <c r="CD6">
        <v>765</v>
      </c>
      <c r="CE6">
        <v>37</v>
      </c>
      <c r="CF6">
        <v>4140</v>
      </c>
      <c r="CG6">
        <v>170</v>
      </c>
      <c r="CH6">
        <v>1364</v>
      </c>
      <c r="CI6">
        <v>54</v>
      </c>
      <c r="CJ6">
        <v>105.8</v>
      </c>
      <c r="CK6">
        <v>4.3</v>
      </c>
      <c r="CL6">
        <v>1515</v>
      </c>
      <c r="CM6">
        <v>55</v>
      </c>
      <c r="CN6">
        <v>214.7</v>
      </c>
      <c r="CO6">
        <v>8.1</v>
      </c>
      <c r="CP6">
        <v>1321</v>
      </c>
      <c r="CQ6">
        <v>49</v>
      </c>
      <c r="CR6">
        <v>261</v>
      </c>
      <c r="CS6">
        <v>10</v>
      </c>
      <c r="CT6">
        <v>620</v>
      </c>
      <c r="CU6">
        <v>23</v>
      </c>
      <c r="CV6">
        <v>73.599999999999994</v>
      </c>
      <c r="CW6">
        <v>2.4</v>
      </c>
      <c r="CX6">
        <v>395</v>
      </c>
      <c r="CY6">
        <v>16</v>
      </c>
      <c r="CZ6">
        <v>48.4</v>
      </c>
      <c r="DA6">
        <v>1.8</v>
      </c>
      <c r="DB6">
        <v>-17</v>
      </c>
      <c r="DC6">
        <v>21</v>
      </c>
      <c r="DD6">
        <v>0.8</v>
      </c>
      <c r="DE6">
        <v>2.6</v>
      </c>
      <c r="DF6">
        <v>5.95</v>
      </c>
      <c r="DG6">
        <v>0.24</v>
      </c>
      <c r="DH6">
        <v>0.83</v>
      </c>
      <c r="DI6">
        <v>0.16</v>
      </c>
      <c r="DJ6">
        <v>7.4</v>
      </c>
      <c r="DK6">
        <v>0.46</v>
      </c>
      <c r="DL6">
        <v>90.1</v>
      </c>
      <c r="DM6">
        <v>3.9</v>
      </c>
      <c r="DN6">
        <v>9.14</v>
      </c>
      <c r="DO6">
        <v>0.39</v>
      </c>
      <c r="DP6">
        <v>65</v>
      </c>
      <c r="DQ6">
        <v>16</v>
      </c>
      <c r="DR6">
        <v>7.9799999999999998E-6</v>
      </c>
      <c r="DS6">
        <v>2.7000000000000001E-7</v>
      </c>
      <c r="DT6">
        <v>99930</v>
      </c>
      <c r="DU6">
        <v>3600</v>
      </c>
      <c r="DV6">
        <v>1576000</v>
      </c>
      <c r="DW6">
        <v>72000</v>
      </c>
      <c r="DX6">
        <v>12710</v>
      </c>
      <c r="DY6">
        <v>560</v>
      </c>
      <c r="DZ6">
        <v>10870</v>
      </c>
      <c r="EA6">
        <v>870</v>
      </c>
      <c r="EB6">
        <v>9080</v>
      </c>
      <c r="EC6">
        <v>410</v>
      </c>
      <c r="ED6">
        <v>968000</v>
      </c>
      <c r="EE6">
        <v>40000</v>
      </c>
      <c r="EF6">
        <v>363000</v>
      </c>
      <c r="EG6">
        <v>16000</v>
      </c>
      <c r="EH6">
        <v>1084000</v>
      </c>
      <c r="EI6">
        <v>44000</v>
      </c>
      <c r="EJ6">
        <v>238000</v>
      </c>
      <c r="EK6">
        <v>11000</v>
      </c>
      <c r="EL6">
        <v>225200</v>
      </c>
      <c r="EM6">
        <v>9200</v>
      </c>
      <c r="EN6">
        <v>59500</v>
      </c>
      <c r="EO6">
        <v>2400</v>
      </c>
      <c r="EP6">
        <v>19220</v>
      </c>
      <c r="EQ6">
        <v>780</v>
      </c>
      <c r="ER6">
        <v>76900</v>
      </c>
      <c r="ES6">
        <v>2800</v>
      </c>
      <c r="ET6">
        <v>81300</v>
      </c>
      <c r="EU6">
        <v>3100</v>
      </c>
      <c r="EV6">
        <v>118600</v>
      </c>
      <c r="EW6">
        <v>4500</v>
      </c>
      <c r="EX6">
        <v>88200</v>
      </c>
      <c r="EY6">
        <v>3600</v>
      </c>
      <c r="EZ6">
        <v>75100</v>
      </c>
      <c r="FA6">
        <v>2800</v>
      </c>
      <c r="FB6">
        <v>27950</v>
      </c>
      <c r="FC6">
        <v>920</v>
      </c>
      <c r="FD6">
        <v>32200</v>
      </c>
      <c r="FE6">
        <v>1300</v>
      </c>
      <c r="FF6">
        <v>18700</v>
      </c>
      <c r="FG6">
        <v>710</v>
      </c>
      <c r="FH6">
        <v>4</v>
      </c>
      <c r="FI6">
        <v>12</v>
      </c>
      <c r="FJ6">
        <v>520</v>
      </c>
      <c r="FK6">
        <v>21</v>
      </c>
      <c r="FL6">
        <v>65</v>
      </c>
      <c r="FM6">
        <v>12</v>
      </c>
      <c r="FN6">
        <v>1372</v>
      </c>
      <c r="FO6">
        <v>85</v>
      </c>
      <c r="FP6">
        <v>31500</v>
      </c>
      <c r="FQ6">
        <v>1400</v>
      </c>
      <c r="FR6">
        <v>3840</v>
      </c>
      <c r="FS6">
        <v>170</v>
      </c>
      <c r="FT6">
        <v>27.6</v>
      </c>
      <c r="FU6">
        <v>6.9</v>
      </c>
      <c r="FV6" t="s">
        <v>459</v>
      </c>
      <c r="FW6">
        <v>0</v>
      </c>
      <c r="FX6">
        <v>0.71694999999999998</v>
      </c>
      <c r="FY6">
        <v>0.83230999999999999</v>
      </c>
      <c r="FZ6">
        <v>380.32</v>
      </c>
      <c r="GA6">
        <v>0.24907000000000001</v>
      </c>
      <c r="GB6">
        <v>2.0076000000000001</v>
      </c>
      <c r="GC6">
        <v>0.82020000000000004</v>
      </c>
      <c r="GD6">
        <v>0.18317</v>
      </c>
      <c r="GE6">
        <v>0.43853999999999999</v>
      </c>
      <c r="GF6">
        <v>7.6193999999999998E-2</v>
      </c>
      <c r="GG6">
        <v>0.81213999999999997</v>
      </c>
      <c r="GH6">
        <v>0.34166000000000002</v>
      </c>
      <c r="GI6">
        <v>4.6151999999999999E-2</v>
      </c>
      <c r="GJ6">
        <v>0.51690999999999998</v>
      </c>
      <c r="GK6">
        <v>4.3746E-2</v>
      </c>
      <c r="GL6">
        <v>0.10374</v>
      </c>
      <c r="GM6">
        <v>2.4878000000000001E-2</v>
      </c>
      <c r="GN6">
        <v>6.6467999999999999E-2</v>
      </c>
      <c r="GO6">
        <v>1.5821000000000002E-2</v>
      </c>
      <c r="GP6">
        <v>0.12302</v>
      </c>
      <c r="GQ6">
        <v>1.1103E-2</v>
      </c>
      <c r="GR6">
        <v>111.03</v>
      </c>
      <c r="GS6">
        <v>1.9599</v>
      </c>
      <c r="GT6">
        <v>6.1831999999999998E-2</v>
      </c>
      <c r="GU6">
        <v>7.8410999999999995E-2</v>
      </c>
      <c r="GV6">
        <v>0.10609</v>
      </c>
      <c r="GW6">
        <v>1.2355E-2</v>
      </c>
      <c r="GX6">
        <v>2.5428E-3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515</v>
      </c>
      <c r="B7" t="s">
        <v>455</v>
      </c>
      <c r="C7" t="s">
        <v>516</v>
      </c>
      <c r="D7" t="s">
        <v>457</v>
      </c>
      <c r="E7">
        <v>0.54550034722222229</v>
      </c>
      <c r="F7">
        <v>38.795000000000002</v>
      </c>
      <c r="G7" t="s">
        <v>513</v>
      </c>
      <c r="H7">
        <v>5600000</v>
      </c>
      <c r="I7">
        <v>170000</v>
      </c>
      <c r="J7">
        <v>1647000</v>
      </c>
      <c r="K7">
        <v>82000</v>
      </c>
      <c r="L7">
        <v>59760</v>
      </c>
      <c r="M7">
        <v>620</v>
      </c>
      <c r="N7">
        <v>101700</v>
      </c>
      <c r="O7">
        <v>4300</v>
      </c>
      <c r="P7">
        <v>111880</v>
      </c>
      <c r="Q7">
        <v>760</v>
      </c>
      <c r="R7">
        <v>10670</v>
      </c>
      <c r="S7">
        <v>420</v>
      </c>
      <c r="T7">
        <v>977000</v>
      </c>
      <c r="U7">
        <v>46000</v>
      </c>
      <c r="V7">
        <v>366000</v>
      </c>
      <c r="W7">
        <v>17000</v>
      </c>
      <c r="X7">
        <v>1094000</v>
      </c>
      <c r="Y7">
        <v>49000</v>
      </c>
      <c r="Z7">
        <v>243000</v>
      </c>
      <c r="AA7">
        <v>12000</v>
      </c>
      <c r="AB7">
        <v>235000</v>
      </c>
      <c r="AC7">
        <v>12000</v>
      </c>
      <c r="AD7">
        <v>58900</v>
      </c>
      <c r="AE7">
        <v>2500</v>
      </c>
      <c r="AF7">
        <v>19670</v>
      </c>
      <c r="AG7">
        <v>870</v>
      </c>
      <c r="AH7">
        <v>79500</v>
      </c>
      <c r="AI7">
        <v>3600</v>
      </c>
      <c r="AJ7">
        <v>81900</v>
      </c>
      <c r="AK7">
        <v>3800</v>
      </c>
      <c r="AL7">
        <v>120000</v>
      </c>
      <c r="AM7">
        <v>4600</v>
      </c>
      <c r="AN7">
        <v>88800</v>
      </c>
      <c r="AO7">
        <v>3700</v>
      </c>
      <c r="AP7">
        <v>77700</v>
      </c>
      <c r="AQ7">
        <v>3100</v>
      </c>
      <c r="AR7">
        <v>27900</v>
      </c>
      <c r="AS7">
        <v>1100</v>
      </c>
      <c r="AT7">
        <v>32200</v>
      </c>
      <c r="AU7">
        <v>1300</v>
      </c>
      <c r="AV7">
        <v>20190</v>
      </c>
      <c r="AW7">
        <v>950</v>
      </c>
      <c r="AX7">
        <v>271</v>
      </c>
      <c r="AY7">
        <v>24</v>
      </c>
      <c r="AZ7">
        <v>91</v>
      </c>
      <c r="BA7">
        <v>12</v>
      </c>
      <c r="BB7">
        <v>578</v>
      </c>
      <c r="BC7">
        <v>31</v>
      </c>
      <c r="BD7">
        <v>78</v>
      </c>
      <c r="BE7">
        <v>12</v>
      </c>
      <c r="BF7">
        <v>1583</v>
      </c>
      <c r="BG7">
        <v>90</v>
      </c>
      <c r="BH7">
        <v>34000</v>
      </c>
      <c r="BI7">
        <v>1300</v>
      </c>
      <c r="BJ7">
        <v>3970</v>
      </c>
      <c r="BK7">
        <v>180</v>
      </c>
      <c r="BL7">
        <v>33.299999999999997</v>
      </c>
      <c r="BM7">
        <v>6.8</v>
      </c>
      <c r="BN7">
        <v>-585000</v>
      </c>
      <c r="BO7">
        <v>50000</v>
      </c>
      <c r="BP7">
        <v>-2810</v>
      </c>
      <c r="BQ7">
        <v>140</v>
      </c>
      <c r="BR7">
        <v>1195000</v>
      </c>
      <c r="BS7">
        <v>50000</v>
      </c>
      <c r="BT7">
        <v>127</v>
      </c>
      <c r="BU7">
        <v>8.6999999999999993</v>
      </c>
      <c r="BV7">
        <v>516</v>
      </c>
      <c r="BW7">
        <v>24</v>
      </c>
      <c r="BX7">
        <v>5880</v>
      </c>
      <c r="BY7">
        <v>280</v>
      </c>
      <c r="BZ7">
        <v>1689</v>
      </c>
      <c r="CA7">
        <v>79</v>
      </c>
      <c r="CB7">
        <v>4850</v>
      </c>
      <c r="CC7">
        <v>220</v>
      </c>
      <c r="CD7">
        <v>780</v>
      </c>
      <c r="CE7">
        <v>37</v>
      </c>
      <c r="CF7">
        <v>4470</v>
      </c>
      <c r="CG7">
        <v>230</v>
      </c>
      <c r="CH7">
        <v>1370</v>
      </c>
      <c r="CI7">
        <v>58</v>
      </c>
      <c r="CJ7">
        <v>109.9</v>
      </c>
      <c r="CK7">
        <v>4.9000000000000004</v>
      </c>
      <c r="CL7">
        <v>1571</v>
      </c>
      <c r="CM7">
        <v>71</v>
      </c>
      <c r="CN7">
        <v>217</v>
      </c>
      <c r="CO7">
        <v>10</v>
      </c>
      <c r="CP7">
        <v>1353</v>
      </c>
      <c r="CQ7">
        <v>51</v>
      </c>
      <c r="CR7">
        <v>272</v>
      </c>
      <c r="CS7">
        <v>11</v>
      </c>
      <c r="CT7">
        <v>655</v>
      </c>
      <c r="CU7">
        <v>26</v>
      </c>
      <c r="CV7">
        <v>74</v>
      </c>
      <c r="CW7">
        <v>3</v>
      </c>
      <c r="CX7">
        <v>398</v>
      </c>
      <c r="CY7">
        <v>17</v>
      </c>
      <c r="CZ7">
        <v>52.5</v>
      </c>
      <c r="DA7">
        <v>2.5</v>
      </c>
      <c r="DB7">
        <v>-38</v>
      </c>
      <c r="DC7">
        <v>24</v>
      </c>
      <c r="DD7">
        <v>0.7</v>
      </c>
      <c r="DE7">
        <v>2.6</v>
      </c>
      <c r="DF7">
        <v>6.49</v>
      </c>
      <c r="DG7">
        <v>0.35</v>
      </c>
      <c r="DH7">
        <v>0.95</v>
      </c>
      <c r="DI7">
        <v>0.15</v>
      </c>
      <c r="DJ7">
        <v>8.5399999999999991</v>
      </c>
      <c r="DK7">
        <v>0.48</v>
      </c>
      <c r="DL7">
        <v>97.7</v>
      </c>
      <c r="DM7">
        <v>3.8</v>
      </c>
      <c r="DN7">
        <v>9.4600000000000009</v>
      </c>
      <c r="DO7">
        <v>0.44</v>
      </c>
      <c r="DP7">
        <v>66</v>
      </c>
      <c r="DQ7">
        <v>14</v>
      </c>
      <c r="DR7">
        <v>7.9200000000000004E-6</v>
      </c>
      <c r="DS7">
        <v>3.3000000000000002E-7</v>
      </c>
      <c r="DT7">
        <v>101000</v>
      </c>
      <c r="DU7">
        <v>4300</v>
      </c>
      <c r="DV7">
        <v>1608000</v>
      </c>
      <c r="DW7">
        <v>83000</v>
      </c>
      <c r="DX7">
        <v>13350</v>
      </c>
      <c r="DY7">
        <v>620</v>
      </c>
      <c r="DZ7">
        <v>11190</v>
      </c>
      <c r="EA7">
        <v>770</v>
      </c>
      <c r="EB7">
        <v>9130</v>
      </c>
      <c r="EC7">
        <v>420</v>
      </c>
      <c r="ED7">
        <v>977000</v>
      </c>
      <c r="EE7">
        <v>46000</v>
      </c>
      <c r="EF7">
        <v>366000</v>
      </c>
      <c r="EG7">
        <v>17000</v>
      </c>
      <c r="EH7">
        <v>1094000</v>
      </c>
      <c r="EI7">
        <v>49000</v>
      </c>
      <c r="EJ7">
        <v>243000</v>
      </c>
      <c r="EK7">
        <v>12000</v>
      </c>
      <c r="EL7">
        <v>235000</v>
      </c>
      <c r="EM7">
        <v>12000</v>
      </c>
      <c r="EN7">
        <v>58900</v>
      </c>
      <c r="EO7">
        <v>2500</v>
      </c>
      <c r="EP7">
        <v>19670</v>
      </c>
      <c r="EQ7">
        <v>870</v>
      </c>
      <c r="ER7">
        <v>79500</v>
      </c>
      <c r="ES7">
        <v>3600</v>
      </c>
      <c r="ET7">
        <v>81900</v>
      </c>
      <c r="EU7">
        <v>3800</v>
      </c>
      <c r="EV7">
        <v>120000</v>
      </c>
      <c r="EW7">
        <v>4600</v>
      </c>
      <c r="EX7">
        <v>88800</v>
      </c>
      <c r="EY7">
        <v>3700</v>
      </c>
      <c r="EZ7">
        <v>77700</v>
      </c>
      <c r="FA7">
        <v>3100</v>
      </c>
      <c r="FB7">
        <v>27900</v>
      </c>
      <c r="FC7">
        <v>1100</v>
      </c>
      <c r="FD7">
        <v>32200</v>
      </c>
      <c r="FE7">
        <v>1300</v>
      </c>
      <c r="FF7">
        <v>20190</v>
      </c>
      <c r="FG7">
        <v>950</v>
      </c>
      <c r="FH7">
        <v>3</v>
      </c>
      <c r="FI7">
        <v>12</v>
      </c>
      <c r="FJ7">
        <v>567</v>
      </c>
      <c r="FK7">
        <v>31</v>
      </c>
      <c r="FL7">
        <v>74</v>
      </c>
      <c r="FM7">
        <v>12</v>
      </c>
      <c r="FN7">
        <v>1583</v>
      </c>
      <c r="FO7">
        <v>90</v>
      </c>
      <c r="FP7">
        <v>34000</v>
      </c>
      <c r="FQ7">
        <v>1300</v>
      </c>
      <c r="FR7">
        <v>3970</v>
      </c>
      <c r="FS7">
        <v>180</v>
      </c>
      <c r="FT7">
        <v>33.299999999999997</v>
      </c>
      <c r="FU7">
        <v>6.8</v>
      </c>
      <c r="FV7" t="s">
        <v>459</v>
      </c>
      <c r="FW7">
        <v>0</v>
      </c>
      <c r="FX7">
        <v>1.1225000000000001</v>
      </c>
      <c r="FY7">
        <v>1.012</v>
      </c>
      <c r="FZ7">
        <v>345.7</v>
      </c>
      <c r="GA7">
        <v>0.29842000000000002</v>
      </c>
      <c r="GB7">
        <v>2.0996999999999999</v>
      </c>
      <c r="GC7">
        <v>0.24315000000000001</v>
      </c>
      <c r="GD7">
        <v>0.44248999999999999</v>
      </c>
      <c r="GE7">
        <v>0.18709000000000001</v>
      </c>
      <c r="GF7">
        <v>0.12431</v>
      </c>
      <c r="GG7">
        <v>0.40801999999999999</v>
      </c>
      <c r="GH7">
        <v>0.14366999999999999</v>
      </c>
      <c r="GI7">
        <v>2.5499000000000001E-2</v>
      </c>
      <c r="GJ7">
        <v>9.4341999999999995E-2</v>
      </c>
      <c r="GK7">
        <v>2.5073000000000002E-2</v>
      </c>
      <c r="GL7">
        <v>5.1791999999999998E-2</v>
      </c>
      <c r="GM7">
        <v>2.8570999999999999E-2</v>
      </c>
      <c r="GN7">
        <v>6.4132999999999996E-2</v>
      </c>
      <c r="GO7">
        <v>0</v>
      </c>
      <c r="GP7">
        <v>7.9089999999999994E-2</v>
      </c>
      <c r="GQ7">
        <v>1.2269E-2</v>
      </c>
      <c r="GR7">
        <v>122.69</v>
      </c>
      <c r="GS7">
        <v>2.3246000000000002</v>
      </c>
      <c r="GT7">
        <v>6.0181999999999999E-2</v>
      </c>
      <c r="GU7">
        <v>9.9515000000000006E-2</v>
      </c>
      <c r="GV7">
        <v>5.5966000000000002E-2</v>
      </c>
      <c r="GW7">
        <v>1.3644E-2</v>
      </c>
      <c r="GX7">
        <v>3.9137E-3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517</v>
      </c>
      <c r="B8" t="s">
        <v>455</v>
      </c>
      <c r="C8" t="s">
        <v>518</v>
      </c>
      <c r="D8" t="s">
        <v>457</v>
      </c>
      <c r="E8">
        <v>0.57150497685185186</v>
      </c>
      <c r="F8">
        <v>40.722000000000001</v>
      </c>
      <c r="G8" t="s">
        <v>515</v>
      </c>
      <c r="H8">
        <v>5390000</v>
      </c>
      <c r="I8">
        <v>140000</v>
      </c>
      <c r="J8">
        <v>1579000</v>
      </c>
      <c r="K8">
        <v>79000</v>
      </c>
      <c r="L8">
        <v>59940</v>
      </c>
      <c r="M8">
        <v>630</v>
      </c>
      <c r="N8">
        <v>97100</v>
      </c>
      <c r="O8">
        <v>4200</v>
      </c>
      <c r="P8">
        <v>111980</v>
      </c>
      <c r="Q8">
        <v>880</v>
      </c>
      <c r="R8">
        <v>10470</v>
      </c>
      <c r="S8">
        <v>440</v>
      </c>
      <c r="T8">
        <v>934000</v>
      </c>
      <c r="U8">
        <v>44000</v>
      </c>
      <c r="V8">
        <v>354000</v>
      </c>
      <c r="W8">
        <v>17000</v>
      </c>
      <c r="X8">
        <v>1081000</v>
      </c>
      <c r="Y8">
        <v>51000</v>
      </c>
      <c r="Z8">
        <v>244000</v>
      </c>
      <c r="AA8">
        <v>12000</v>
      </c>
      <c r="AB8">
        <v>223500</v>
      </c>
      <c r="AC8">
        <v>9400</v>
      </c>
      <c r="AD8">
        <v>56400</v>
      </c>
      <c r="AE8">
        <v>2700</v>
      </c>
      <c r="AF8">
        <v>18670</v>
      </c>
      <c r="AG8">
        <v>910</v>
      </c>
      <c r="AH8">
        <v>74500</v>
      </c>
      <c r="AI8">
        <v>3200</v>
      </c>
      <c r="AJ8">
        <v>79600</v>
      </c>
      <c r="AK8">
        <v>3500</v>
      </c>
      <c r="AL8">
        <v>118200</v>
      </c>
      <c r="AM8">
        <v>5300</v>
      </c>
      <c r="AN8">
        <v>86500</v>
      </c>
      <c r="AO8">
        <v>4200</v>
      </c>
      <c r="AP8">
        <v>74300</v>
      </c>
      <c r="AQ8">
        <v>3300</v>
      </c>
      <c r="AR8">
        <v>26500</v>
      </c>
      <c r="AS8">
        <v>1200</v>
      </c>
      <c r="AT8">
        <v>31400</v>
      </c>
      <c r="AU8">
        <v>1300</v>
      </c>
      <c r="AV8">
        <v>18660</v>
      </c>
      <c r="AW8">
        <v>850</v>
      </c>
      <c r="AX8">
        <v>269</v>
      </c>
      <c r="AY8">
        <v>20</v>
      </c>
      <c r="AZ8">
        <v>98</v>
      </c>
      <c r="BA8">
        <v>12</v>
      </c>
      <c r="BB8">
        <v>520</v>
      </c>
      <c r="BC8">
        <v>27</v>
      </c>
      <c r="BD8">
        <v>75.099999999999994</v>
      </c>
      <c r="BE8">
        <v>9.8000000000000007</v>
      </c>
      <c r="BF8">
        <v>1460</v>
      </c>
      <c r="BG8">
        <v>100</v>
      </c>
      <c r="BH8">
        <v>30900</v>
      </c>
      <c r="BI8">
        <v>1500</v>
      </c>
      <c r="BJ8">
        <v>3690</v>
      </c>
      <c r="BK8">
        <v>170</v>
      </c>
      <c r="BL8">
        <v>31.7</v>
      </c>
      <c r="BM8">
        <v>6.9</v>
      </c>
      <c r="BN8">
        <v>66000</v>
      </c>
      <c r="BO8">
        <v>3700</v>
      </c>
      <c r="BP8">
        <v>-6180</v>
      </c>
      <c r="BQ8">
        <v>310</v>
      </c>
      <c r="BR8">
        <v>1428000</v>
      </c>
      <c r="BS8">
        <v>62000</v>
      </c>
      <c r="BT8">
        <v>114.3</v>
      </c>
      <c r="BU8">
        <v>9.6</v>
      </c>
      <c r="BV8">
        <v>576</v>
      </c>
      <c r="BW8">
        <v>28</v>
      </c>
      <c r="BX8">
        <v>6470</v>
      </c>
      <c r="BY8">
        <v>310</v>
      </c>
      <c r="BZ8">
        <v>1774</v>
      </c>
      <c r="CA8">
        <v>87</v>
      </c>
      <c r="CB8">
        <v>5310</v>
      </c>
      <c r="CC8">
        <v>250</v>
      </c>
      <c r="CD8">
        <v>843</v>
      </c>
      <c r="CE8">
        <v>41</v>
      </c>
      <c r="CF8">
        <v>4290</v>
      </c>
      <c r="CG8">
        <v>180</v>
      </c>
      <c r="CH8">
        <v>1256</v>
      </c>
      <c r="CI8">
        <v>60</v>
      </c>
      <c r="CJ8">
        <v>105.5</v>
      </c>
      <c r="CK8">
        <v>5.2</v>
      </c>
      <c r="CL8">
        <v>1669</v>
      </c>
      <c r="CM8">
        <v>72</v>
      </c>
      <c r="CN8">
        <v>231</v>
      </c>
      <c r="CO8">
        <v>10</v>
      </c>
      <c r="CP8">
        <v>1450</v>
      </c>
      <c r="CQ8">
        <v>66</v>
      </c>
      <c r="CR8">
        <v>233</v>
      </c>
      <c r="CS8">
        <v>12</v>
      </c>
      <c r="CT8">
        <v>630</v>
      </c>
      <c r="CU8">
        <v>28</v>
      </c>
      <c r="CV8">
        <v>75.2</v>
      </c>
      <c r="CW8">
        <v>3.4</v>
      </c>
      <c r="CX8">
        <v>398</v>
      </c>
      <c r="CY8">
        <v>17</v>
      </c>
      <c r="CZ8">
        <v>52.7</v>
      </c>
      <c r="DA8">
        <v>2.4</v>
      </c>
      <c r="DB8">
        <v>-35</v>
      </c>
      <c r="DC8">
        <v>20</v>
      </c>
      <c r="DD8">
        <v>0.6</v>
      </c>
      <c r="DE8">
        <v>2.7</v>
      </c>
      <c r="DF8">
        <v>6.11</v>
      </c>
      <c r="DG8">
        <v>0.32</v>
      </c>
      <c r="DH8">
        <v>1.02</v>
      </c>
      <c r="DI8">
        <v>0.13</v>
      </c>
      <c r="DJ8">
        <v>8.0399999999999991</v>
      </c>
      <c r="DK8">
        <v>0.55000000000000004</v>
      </c>
      <c r="DL8">
        <v>95.6</v>
      </c>
      <c r="DM8">
        <v>4.5</v>
      </c>
      <c r="DN8">
        <v>9.4499999999999993</v>
      </c>
      <c r="DO8">
        <v>0.43</v>
      </c>
      <c r="DP8">
        <v>379</v>
      </c>
      <c r="DQ8">
        <v>83</v>
      </c>
      <c r="DR8">
        <v>6.64E-6</v>
      </c>
      <c r="DS8">
        <v>2.9999999999999999E-7</v>
      </c>
      <c r="DT8">
        <v>96500</v>
      </c>
      <c r="DU8">
        <v>4200</v>
      </c>
      <c r="DV8">
        <v>1542000</v>
      </c>
      <c r="DW8">
        <v>79000</v>
      </c>
      <c r="DX8">
        <v>13100</v>
      </c>
      <c r="DY8">
        <v>630</v>
      </c>
      <c r="DZ8">
        <v>10560</v>
      </c>
      <c r="EA8">
        <v>870</v>
      </c>
      <c r="EB8">
        <v>8970</v>
      </c>
      <c r="EC8">
        <v>440</v>
      </c>
      <c r="ED8">
        <v>934000</v>
      </c>
      <c r="EE8">
        <v>44000</v>
      </c>
      <c r="EF8">
        <v>354000</v>
      </c>
      <c r="EG8">
        <v>17000</v>
      </c>
      <c r="EH8">
        <v>1081000</v>
      </c>
      <c r="EI8">
        <v>51000</v>
      </c>
      <c r="EJ8">
        <v>244000</v>
      </c>
      <c r="EK8">
        <v>12000</v>
      </c>
      <c r="EL8">
        <v>223500</v>
      </c>
      <c r="EM8">
        <v>9400</v>
      </c>
      <c r="EN8">
        <v>56400</v>
      </c>
      <c r="EO8">
        <v>2700</v>
      </c>
      <c r="EP8">
        <v>18670</v>
      </c>
      <c r="EQ8">
        <v>910</v>
      </c>
      <c r="ER8">
        <v>74500</v>
      </c>
      <c r="ES8">
        <v>3200</v>
      </c>
      <c r="ET8">
        <v>79600</v>
      </c>
      <c r="EU8">
        <v>3500</v>
      </c>
      <c r="EV8">
        <v>118200</v>
      </c>
      <c r="EW8">
        <v>5300</v>
      </c>
      <c r="EX8">
        <v>86500</v>
      </c>
      <c r="EY8">
        <v>4200</v>
      </c>
      <c r="EZ8">
        <v>74300</v>
      </c>
      <c r="FA8">
        <v>3300</v>
      </c>
      <c r="FB8">
        <v>26500</v>
      </c>
      <c r="FC8">
        <v>1200</v>
      </c>
      <c r="FD8">
        <v>31400</v>
      </c>
      <c r="FE8">
        <v>1300</v>
      </c>
      <c r="FF8">
        <v>18660</v>
      </c>
      <c r="FG8">
        <v>850</v>
      </c>
      <c r="FH8">
        <v>3</v>
      </c>
      <c r="FI8">
        <v>12</v>
      </c>
      <c r="FJ8">
        <v>510</v>
      </c>
      <c r="FK8">
        <v>27</v>
      </c>
      <c r="FL8">
        <v>74.599999999999994</v>
      </c>
      <c r="FM8">
        <v>9.8000000000000007</v>
      </c>
      <c r="FN8">
        <v>1460</v>
      </c>
      <c r="FO8">
        <v>100</v>
      </c>
      <c r="FP8">
        <v>30900</v>
      </c>
      <c r="FQ8">
        <v>1500</v>
      </c>
      <c r="FR8">
        <v>3690</v>
      </c>
      <c r="FS8">
        <v>170</v>
      </c>
      <c r="FT8">
        <v>31.7</v>
      </c>
      <c r="FU8">
        <v>6.9</v>
      </c>
      <c r="FV8" t="s">
        <v>459</v>
      </c>
      <c r="FW8">
        <v>0</v>
      </c>
      <c r="FX8">
        <v>1.0237000000000001</v>
      </c>
      <c r="FY8">
        <v>0.57210000000000005</v>
      </c>
      <c r="FZ8">
        <v>513</v>
      </c>
      <c r="GA8">
        <v>0.22531000000000001</v>
      </c>
      <c r="GB8">
        <v>1.8086</v>
      </c>
      <c r="GC8">
        <v>0.62858000000000003</v>
      </c>
      <c r="GD8">
        <v>0.22861999999999999</v>
      </c>
      <c r="GE8">
        <v>0.64258000000000004</v>
      </c>
      <c r="GF8">
        <v>0.13491</v>
      </c>
      <c r="GG8">
        <v>0.27359</v>
      </c>
      <c r="GH8">
        <v>0.10131</v>
      </c>
      <c r="GI8">
        <v>6.1797999999999999E-2</v>
      </c>
      <c r="GJ8">
        <v>0.26041999999999998</v>
      </c>
      <c r="GK8">
        <v>1.2141000000000001E-2</v>
      </c>
      <c r="GL8">
        <v>0.11085</v>
      </c>
      <c r="GM8">
        <v>3.9878999999999998E-2</v>
      </c>
      <c r="GN8">
        <v>6.2856999999999996E-2</v>
      </c>
      <c r="GO8">
        <v>2.683E-2</v>
      </c>
      <c r="GP8">
        <v>6.0553000000000003E-2</v>
      </c>
      <c r="GQ8">
        <v>1.2111E-2</v>
      </c>
      <c r="GR8">
        <v>121.11</v>
      </c>
      <c r="GS8">
        <v>1.8405</v>
      </c>
      <c r="GT8">
        <v>4.7466000000000001E-2</v>
      </c>
      <c r="GU8">
        <v>7.7734999999999999E-2</v>
      </c>
      <c r="GV8">
        <v>5.747E-2</v>
      </c>
      <c r="GW8">
        <v>4.1056000000000002E-2</v>
      </c>
      <c r="GX8">
        <v>4.4586000000000001E-3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519</v>
      </c>
      <c r="B9" t="s">
        <v>455</v>
      </c>
      <c r="C9" t="s">
        <v>520</v>
      </c>
      <c r="D9" t="s">
        <v>457</v>
      </c>
      <c r="E9">
        <v>0.57234166666666664</v>
      </c>
      <c r="F9">
        <v>39.036000000000001</v>
      </c>
      <c r="G9" t="s">
        <v>517</v>
      </c>
      <c r="H9">
        <v>5420000</v>
      </c>
      <c r="I9">
        <v>160000</v>
      </c>
      <c r="J9">
        <v>1543000</v>
      </c>
      <c r="K9">
        <v>79000</v>
      </c>
      <c r="L9">
        <v>60400</v>
      </c>
      <c r="M9">
        <v>730</v>
      </c>
      <c r="N9">
        <v>96900</v>
      </c>
      <c r="O9">
        <v>4700</v>
      </c>
      <c r="P9">
        <v>111650</v>
      </c>
      <c r="Q9">
        <v>900</v>
      </c>
      <c r="R9">
        <v>10680</v>
      </c>
      <c r="S9">
        <v>480</v>
      </c>
      <c r="T9">
        <v>949000</v>
      </c>
      <c r="U9">
        <v>45000</v>
      </c>
      <c r="V9">
        <v>354000</v>
      </c>
      <c r="W9">
        <v>18000</v>
      </c>
      <c r="X9">
        <v>1100000</v>
      </c>
      <c r="Y9">
        <v>49000</v>
      </c>
      <c r="Z9">
        <v>241000</v>
      </c>
      <c r="AA9">
        <v>12000</v>
      </c>
      <c r="AB9">
        <v>225000</v>
      </c>
      <c r="AC9">
        <v>11000</v>
      </c>
      <c r="AD9">
        <v>57400</v>
      </c>
      <c r="AE9">
        <v>2700</v>
      </c>
      <c r="AF9">
        <v>18820</v>
      </c>
      <c r="AG9">
        <v>850</v>
      </c>
      <c r="AH9">
        <v>76500</v>
      </c>
      <c r="AI9">
        <v>3500</v>
      </c>
      <c r="AJ9">
        <v>77700</v>
      </c>
      <c r="AK9">
        <v>3100</v>
      </c>
      <c r="AL9">
        <v>116400</v>
      </c>
      <c r="AM9">
        <v>5600</v>
      </c>
      <c r="AN9">
        <v>86500</v>
      </c>
      <c r="AO9">
        <v>4300</v>
      </c>
      <c r="AP9">
        <v>74900</v>
      </c>
      <c r="AQ9">
        <v>3400</v>
      </c>
      <c r="AR9">
        <v>27200</v>
      </c>
      <c r="AS9">
        <v>1200</v>
      </c>
      <c r="AT9">
        <v>32300</v>
      </c>
      <c r="AU9">
        <v>1500</v>
      </c>
      <c r="AV9">
        <v>18290</v>
      </c>
      <c r="AW9">
        <v>770</v>
      </c>
      <c r="AX9">
        <v>332</v>
      </c>
      <c r="AY9">
        <v>23</v>
      </c>
      <c r="AZ9">
        <v>91</v>
      </c>
      <c r="BA9">
        <v>13</v>
      </c>
      <c r="BB9">
        <v>495</v>
      </c>
      <c r="BC9">
        <v>25</v>
      </c>
      <c r="BD9">
        <v>73</v>
      </c>
      <c r="BE9">
        <v>11</v>
      </c>
      <c r="BF9">
        <v>1359</v>
      </c>
      <c r="BG9">
        <v>91</v>
      </c>
      <c r="BH9">
        <v>32200</v>
      </c>
      <c r="BI9">
        <v>1500</v>
      </c>
      <c r="BJ9">
        <v>3690</v>
      </c>
      <c r="BK9">
        <v>170</v>
      </c>
      <c r="BL9">
        <v>28.6</v>
      </c>
      <c r="BM9">
        <v>5.9</v>
      </c>
      <c r="BN9">
        <v>49500</v>
      </c>
      <c r="BO9">
        <v>2700</v>
      </c>
      <c r="BP9">
        <v>-5850</v>
      </c>
      <c r="BQ9">
        <v>310</v>
      </c>
      <c r="BR9">
        <v>1436000</v>
      </c>
      <c r="BS9">
        <v>69000</v>
      </c>
      <c r="BT9">
        <v>118.3</v>
      </c>
      <c r="BU9">
        <v>9.6999999999999993</v>
      </c>
      <c r="BV9">
        <v>590</v>
      </c>
      <c r="BW9">
        <v>31</v>
      </c>
      <c r="BX9">
        <v>6680</v>
      </c>
      <c r="BY9">
        <v>330</v>
      </c>
      <c r="BZ9">
        <v>1795</v>
      </c>
      <c r="CA9">
        <v>94</v>
      </c>
      <c r="CB9">
        <v>5460</v>
      </c>
      <c r="CC9">
        <v>240</v>
      </c>
      <c r="CD9">
        <v>837</v>
      </c>
      <c r="CE9">
        <v>42</v>
      </c>
      <c r="CF9">
        <v>4180</v>
      </c>
      <c r="CG9">
        <v>200</v>
      </c>
      <c r="CH9">
        <v>1263</v>
      </c>
      <c r="CI9">
        <v>61</v>
      </c>
      <c r="CJ9">
        <v>105.8</v>
      </c>
      <c r="CK9">
        <v>4.9000000000000004</v>
      </c>
      <c r="CL9">
        <v>1742</v>
      </c>
      <c r="CM9">
        <v>80</v>
      </c>
      <c r="CN9">
        <v>227.5</v>
      </c>
      <c r="CO9">
        <v>9</v>
      </c>
      <c r="CP9">
        <v>1420</v>
      </c>
      <c r="CQ9">
        <v>67</v>
      </c>
      <c r="CR9">
        <v>227</v>
      </c>
      <c r="CS9">
        <v>11</v>
      </c>
      <c r="CT9">
        <v>636</v>
      </c>
      <c r="CU9">
        <v>28</v>
      </c>
      <c r="CV9">
        <v>77.099999999999994</v>
      </c>
      <c r="CW9">
        <v>3.5</v>
      </c>
      <c r="CX9">
        <v>409</v>
      </c>
      <c r="CY9">
        <v>18</v>
      </c>
      <c r="CZ9">
        <v>51.7</v>
      </c>
      <c r="DA9">
        <v>2.2000000000000002</v>
      </c>
      <c r="DB9">
        <v>24</v>
      </c>
      <c r="DC9">
        <v>23</v>
      </c>
      <c r="DD9">
        <v>-0.9</v>
      </c>
      <c r="DE9">
        <v>2.6</v>
      </c>
      <c r="DF9">
        <v>5.82</v>
      </c>
      <c r="DG9">
        <v>0.3</v>
      </c>
      <c r="DH9">
        <v>1</v>
      </c>
      <c r="DI9">
        <v>0.16</v>
      </c>
      <c r="DJ9">
        <v>7.46</v>
      </c>
      <c r="DK9">
        <v>0.5</v>
      </c>
      <c r="DL9">
        <v>99.6</v>
      </c>
      <c r="DM9">
        <v>4.5999999999999996</v>
      </c>
      <c r="DN9">
        <v>9.4499999999999993</v>
      </c>
      <c r="DO9">
        <v>0.42</v>
      </c>
      <c r="DP9">
        <v>2500</v>
      </c>
      <c r="DQ9">
        <v>2500</v>
      </c>
      <c r="DR9">
        <v>6.5200000000000003E-6</v>
      </c>
      <c r="DS9">
        <v>3.2000000000000001E-7</v>
      </c>
      <c r="DT9">
        <v>96200</v>
      </c>
      <c r="DU9">
        <v>4700</v>
      </c>
      <c r="DV9">
        <v>1514000</v>
      </c>
      <c r="DW9">
        <v>79000</v>
      </c>
      <c r="DX9">
        <v>13680</v>
      </c>
      <c r="DY9">
        <v>720</v>
      </c>
      <c r="DZ9">
        <v>10890</v>
      </c>
      <c r="EA9">
        <v>900</v>
      </c>
      <c r="EB9">
        <v>9190</v>
      </c>
      <c r="EC9">
        <v>480</v>
      </c>
      <c r="ED9">
        <v>950000</v>
      </c>
      <c r="EE9">
        <v>46000</v>
      </c>
      <c r="EF9">
        <v>357000</v>
      </c>
      <c r="EG9">
        <v>19000</v>
      </c>
      <c r="EH9">
        <v>1102000</v>
      </c>
      <c r="EI9">
        <v>50000</v>
      </c>
      <c r="EJ9">
        <v>242000</v>
      </c>
      <c r="EK9">
        <v>12000</v>
      </c>
      <c r="EL9">
        <v>225000</v>
      </c>
      <c r="EM9">
        <v>11000</v>
      </c>
      <c r="EN9">
        <v>57500</v>
      </c>
      <c r="EO9">
        <v>2800</v>
      </c>
      <c r="EP9">
        <v>18990</v>
      </c>
      <c r="EQ9">
        <v>880</v>
      </c>
      <c r="ER9">
        <v>77100</v>
      </c>
      <c r="ES9">
        <v>3600</v>
      </c>
      <c r="ET9">
        <v>78100</v>
      </c>
      <c r="EU9">
        <v>3100</v>
      </c>
      <c r="EV9">
        <v>117000</v>
      </c>
      <c r="EW9">
        <v>5500</v>
      </c>
      <c r="EX9">
        <v>87000</v>
      </c>
      <c r="EY9">
        <v>4200</v>
      </c>
      <c r="EZ9">
        <v>75200</v>
      </c>
      <c r="FA9">
        <v>3300</v>
      </c>
      <c r="FB9">
        <v>27200</v>
      </c>
      <c r="FC9">
        <v>1200</v>
      </c>
      <c r="FD9">
        <v>32500</v>
      </c>
      <c r="FE9">
        <v>1400</v>
      </c>
      <c r="FF9">
        <v>18290</v>
      </c>
      <c r="FG9">
        <v>770</v>
      </c>
      <c r="FH9">
        <v>-4</v>
      </c>
      <c r="FI9">
        <v>13</v>
      </c>
      <c r="FJ9">
        <v>485</v>
      </c>
      <c r="FK9">
        <v>25</v>
      </c>
      <c r="FL9">
        <v>73</v>
      </c>
      <c r="FM9">
        <v>11</v>
      </c>
      <c r="FN9">
        <v>1359</v>
      </c>
      <c r="FO9">
        <v>91</v>
      </c>
      <c r="FP9">
        <v>32200</v>
      </c>
      <c r="FQ9">
        <v>1500</v>
      </c>
      <c r="FR9">
        <v>3690</v>
      </c>
      <c r="FS9">
        <v>170</v>
      </c>
      <c r="FT9">
        <v>29</v>
      </c>
      <c r="FU9">
        <v>6</v>
      </c>
      <c r="FV9" t="s">
        <v>459</v>
      </c>
      <c r="FW9">
        <v>0</v>
      </c>
      <c r="FX9">
        <v>0.48507</v>
      </c>
      <c r="FY9">
        <v>0.75117999999999996</v>
      </c>
      <c r="FZ9">
        <v>353.53</v>
      </c>
      <c r="GA9">
        <v>0.20462</v>
      </c>
      <c r="GB9">
        <v>1.8507</v>
      </c>
      <c r="GC9">
        <v>0.35815999999999998</v>
      </c>
      <c r="GD9">
        <v>0.29442000000000002</v>
      </c>
      <c r="GE9">
        <v>0.24934999999999999</v>
      </c>
      <c r="GF9">
        <v>7.8366000000000005E-2</v>
      </c>
      <c r="GG9">
        <v>0.38102999999999998</v>
      </c>
      <c r="GH9">
        <v>0.33273999999999998</v>
      </c>
      <c r="GI9">
        <v>2.8247999999999999E-2</v>
      </c>
      <c r="GJ9">
        <v>0.10559</v>
      </c>
      <c r="GK9">
        <v>5.7610000000000001E-2</v>
      </c>
      <c r="GL9">
        <v>0.14598</v>
      </c>
      <c r="GM9">
        <v>5.9634E-2</v>
      </c>
      <c r="GN9">
        <v>0.22538</v>
      </c>
      <c r="GO9">
        <v>5.5482999999999998E-2</v>
      </c>
      <c r="GP9">
        <v>9.5714999999999995E-2</v>
      </c>
      <c r="GQ9">
        <v>0</v>
      </c>
      <c r="GR9">
        <v>0</v>
      </c>
      <c r="GS9">
        <v>2.0773999999999999</v>
      </c>
      <c r="GT9">
        <v>3.1712999999999998E-2</v>
      </c>
      <c r="GU9">
        <v>7.9002000000000003E-2</v>
      </c>
      <c r="GV9">
        <v>5.8271999999999997E-2</v>
      </c>
      <c r="GW9">
        <v>5.8597999999999997E-2</v>
      </c>
      <c r="GX9">
        <v>5.5294000000000003E-3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/>
    </row>
    <row r="11" spans="1:263" x14ac:dyDescent="0.25">
      <c r="A11" s="3"/>
    </row>
    <row r="12" spans="1:263" x14ac:dyDescent="0.25">
      <c r="A12" s="3"/>
    </row>
    <row r="13" spans="1:263" x14ac:dyDescent="0.25">
      <c r="A13" s="3"/>
    </row>
    <row r="14" spans="1:263" x14ac:dyDescent="0.25">
      <c r="A14" s="3"/>
    </row>
    <row r="15" spans="1:263" x14ac:dyDescent="0.25">
      <c r="A15" s="3"/>
    </row>
    <row r="16" spans="1:263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78" x14ac:dyDescent="0.25">
      <c r="A33" s="3"/>
    </row>
    <row r="34" spans="1:178" x14ac:dyDescent="0.25">
      <c r="A34" s="3"/>
    </row>
    <row r="35" spans="1:178" x14ac:dyDescent="0.25">
      <c r="A35" s="3"/>
    </row>
    <row r="36" spans="1:178" x14ac:dyDescent="0.25">
      <c r="A36" s="3"/>
    </row>
    <row r="37" spans="1:178" x14ac:dyDescent="0.25">
      <c r="A37" s="3"/>
    </row>
    <row r="38" spans="1:178" x14ac:dyDescent="0.25">
      <c r="A38" s="3"/>
    </row>
    <row r="39" spans="1:178" x14ac:dyDescent="0.25">
      <c r="A39" s="3"/>
    </row>
    <row r="40" spans="1:178" x14ac:dyDescent="0.25">
      <c r="A40" t="s">
        <v>113</v>
      </c>
    </row>
    <row r="41" spans="1:178" x14ac:dyDescent="0.25">
      <c r="A41" s="3" t="s">
        <v>484</v>
      </c>
      <c r="B41" t="s">
        <v>455</v>
      </c>
      <c r="C41" t="s">
        <v>485</v>
      </c>
      <c r="D41" t="s">
        <v>457</v>
      </c>
      <c r="E41">
        <v>0.52151388888888894</v>
      </c>
      <c r="F41">
        <v>41.686</v>
      </c>
      <c r="G41" t="s">
        <v>486</v>
      </c>
      <c r="H41">
        <v>4460000</v>
      </c>
      <c r="I41">
        <v>140000</v>
      </c>
      <c r="J41">
        <v>1712000</v>
      </c>
      <c r="K41">
        <v>73000</v>
      </c>
      <c r="L41">
        <v>49000</v>
      </c>
      <c r="M41">
        <v>240</v>
      </c>
      <c r="N41">
        <v>106500</v>
      </c>
      <c r="O41">
        <v>4200</v>
      </c>
      <c r="P41">
        <v>132400</v>
      </c>
      <c r="Q41">
        <v>1300</v>
      </c>
      <c r="R41">
        <v>158000</v>
      </c>
      <c r="S41">
        <v>6200</v>
      </c>
      <c r="T41">
        <v>77400</v>
      </c>
      <c r="U41">
        <v>3100</v>
      </c>
      <c r="V41">
        <v>689000</v>
      </c>
      <c r="W41">
        <v>29000</v>
      </c>
      <c r="X41">
        <v>1154000</v>
      </c>
      <c r="Y41">
        <v>43000</v>
      </c>
      <c r="Z41">
        <v>157900</v>
      </c>
      <c r="AA41">
        <v>7000</v>
      </c>
      <c r="AB41">
        <v>101000</v>
      </c>
      <c r="AC41">
        <v>4500</v>
      </c>
      <c r="AD41">
        <v>11100</v>
      </c>
      <c r="AE41">
        <v>500</v>
      </c>
      <c r="AF41">
        <v>13570</v>
      </c>
      <c r="AG41">
        <v>590</v>
      </c>
      <c r="AH41">
        <v>8750</v>
      </c>
      <c r="AI41">
        <v>370</v>
      </c>
      <c r="AJ41">
        <v>6620</v>
      </c>
      <c r="AK41">
        <v>300</v>
      </c>
      <c r="AL41">
        <v>8700</v>
      </c>
      <c r="AM41">
        <v>380</v>
      </c>
      <c r="AN41">
        <v>6320</v>
      </c>
      <c r="AO41">
        <v>270</v>
      </c>
      <c r="AP41">
        <v>5480</v>
      </c>
      <c r="AQ41">
        <v>250</v>
      </c>
      <c r="AR41">
        <v>2090</v>
      </c>
      <c r="AS41">
        <v>140</v>
      </c>
      <c r="AT41">
        <v>2510</v>
      </c>
      <c r="AU41">
        <v>130</v>
      </c>
      <c r="AV41">
        <v>1590</v>
      </c>
      <c r="AW41">
        <v>110</v>
      </c>
      <c r="AX41">
        <v>325</v>
      </c>
      <c r="AY41">
        <v>27</v>
      </c>
      <c r="AZ41">
        <v>99</v>
      </c>
      <c r="BA41">
        <v>13</v>
      </c>
      <c r="BB41">
        <v>515</v>
      </c>
      <c r="BC41">
        <v>25</v>
      </c>
      <c r="BD41">
        <v>151</v>
      </c>
      <c r="BE41">
        <v>18</v>
      </c>
      <c r="BF41">
        <v>586</v>
      </c>
      <c r="BG41">
        <v>52</v>
      </c>
      <c r="BH41">
        <v>14120</v>
      </c>
      <c r="BI41">
        <v>620</v>
      </c>
      <c r="BJ41">
        <v>6330</v>
      </c>
      <c r="BK41">
        <v>270</v>
      </c>
      <c r="BL41">
        <v>7.9</v>
      </c>
      <c r="BM41">
        <v>3.1</v>
      </c>
      <c r="BN41">
        <v>36900</v>
      </c>
      <c r="BO41">
        <v>1700</v>
      </c>
      <c r="BP41">
        <v>76</v>
      </c>
      <c r="BQ41">
        <v>54</v>
      </c>
      <c r="BR41">
        <v>1056000</v>
      </c>
      <c r="BS41">
        <v>42000</v>
      </c>
      <c r="BT41">
        <v>330</v>
      </c>
      <c r="BU41">
        <v>14</v>
      </c>
      <c r="BV41">
        <v>10210</v>
      </c>
      <c r="BW41">
        <v>390</v>
      </c>
      <c r="BX41">
        <v>435</v>
      </c>
      <c r="BY41">
        <v>17</v>
      </c>
      <c r="BZ41">
        <v>2960</v>
      </c>
      <c r="CA41">
        <v>130</v>
      </c>
      <c r="CB41">
        <v>4690</v>
      </c>
      <c r="CC41">
        <v>170</v>
      </c>
      <c r="CD41">
        <v>478</v>
      </c>
      <c r="CE41">
        <v>21</v>
      </c>
      <c r="CF41">
        <v>1997</v>
      </c>
      <c r="CG41">
        <v>87</v>
      </c>
      <c r="CH41">
        <v>219.7</v>
      </c>
      <c r="CI41">
        <v>9.8000000000000007</v>
      </c>
      <c r="CJ41">
        <v>66.900000000000006</v>
      </c>
      <c r="CK41">
        <v>2.9</v>
      </c>
      <c r="CL41">
        <v>150.19999999999999</v>
      </c>
      <c r="CM41">
        <v>6.3</v>
      </c>
      <c r="CN41">
        <v>16.239999999999998</v>
      </c>
      <c r="CO41">
        <v>0.74</v>
      </c>
      <c r="CP41">
        <v>90.6</v>
      </c>
      <c r="CQ41">
        <v>3.8</v>
      </c>
      <c r="CR41">
        <v>15.75</v>
      </c>
      <c r="CS41">
        <v>0.64</v>
      </c>
      <c r="CT41">
        <v>41.1</v>
      </c>
      <c r="CU41">
        <v>1.9</v>
      </c>
      <c r="CV41">
        <v>5.09</v>
      </c>
      <c r="CW41">
        <v>0.31</v>
      </c>
      <c r="CX41">
        <v>27</v>
      </c>
      <c r="CY41">
        <v>1.3</v>
      </c>
      <c r="CZ41">
        <v>3.78</v>
      </c>
      <c r="DA41">
        <v>0.25</v>
      </c>
      <c r="DB41">
        <v>8</v>
      </c>
      <c r="DC41">
        <v>27</v>
      </c>
      <c r="DD41">
        <v>2</v>
      </c>
      <c r="DE41">
        <v>2.6</v>
      </c>
      <c r="DF41">
        <v>5.56</v>
      </c>
      <c r="DG41">
        <v>0.27</v>
      </c>
      <c r="DH41">
        <v>1.76</v>
      </c>
      <c r="DI41">
        <v>0.22</v>
      </c>
      <c r="DJ41">
        <v>2.98</v>
      </c>
      <c r="DK41">
        <v>0.27</v>
      </c>
      <c r="DL41">
        <v>38.299999999999997</v>
      </c>
      <c r="DM41">
        <v>1.7</v>
      </c>
      <c r="DN41">
        <v>14.12</v>
      </c>
      <c r="DO41">
        <v>0.59</v>
      </c>
      <c r="DP41">
        <v>-550</v>
      </c>
      <c r="DQ41">
        <v>210</v>
      </c>
      <c r="DR41">
        <v>1.3529999999999999E-5</v>
      </c>
      <c r="DS41">
        <v>3.5999999999999999E-7</v>
      </c>
      <c r="DT41">
        <v>105900</v>
      </c>
      <c r="DU41">
        <v>4200</v>
      </c>
      <c r="DV41">
        <v>1669000</v>
      </c>
      <c r="DW41">
        <v>73000</v>
      </c>
      <c r="DX41">
        <v>-340</v>
      </c>
      <c r="DY41">
        <v>240</v>
      </c>
      <c r="DZ41">
        <v>31400</v>
      </c>
      <c r="EA41">
        <v>1300</v>
      </c>
      <c r="EB41">
        <v>157100</v>
      </c>
      <c r="EC41">
        <v>6100</v>
      </c>
      <c r="ED41">
        <v>77000</v>
      </c>
      <c r="EE41">
        <v>3000</v>
      </c>
      <c r="EF41">
        <v>689000</v>
      </c>
      <c r="EG41">
        <v>29000</v>
      </c>
      <c r="EH41">
        <v>1154000</v>
      </c>
      <c r="EI41">
        <v>41000</v>
      </c>
      <c r="EJ41">
        <v>157900</v>
      </c>
      <c r="EK41">
        <v>7000</v>
      </c>
      <c r="EL41">
        <v>101500</v>
      </c>
      <c r="EM41">
        <v>4400</v>
      </c>
      <c r="EN41">
        <v>11100</v>
      </c>
      <c r="EO41">
        <v>500</v>
      </c>
      <c r="EP41">
        <v>13510</v>
      </c>
      <c r="EQ41">
        <v>580</v>
      </c>
      <c r="ER41">
        <v>8790</v>
      </c>
      <c r="ES41">
        <v>370</v>
      </c>
      <c r="ET41">
        <v>6620</v>
      </c>
      <c r="EU41">
        <v>300</v>
      </c>
      <c r="EV41">
        <v>8700</v>
      </c>
      <c r="EW41">
        <v>370</v>
      </c>
      <c r="EX41">
        <v>6390</v>
      </c>
      <c r="EY41">
        <v>260</v>
      </c>
      <c r="EZ41">
        <v>5450</v>
      </c>
      <c r="FA41">
        <v>250</v>
      </c>
      <c r="FB41">
        <v>2090</v>
      </c>
      <c r="FC41">
        <v>130</v>
      </c>
      <c r="FD41">
        <v>2510</v>
      </c>
      <c r="FE41">
        <v>130</v>
      </c>
      <c r="FF41">
        <v>1600</v>
      </c>
      <c r="FG41">
        <v>110</v>
      </c>
      <c r="FH41">
        <v>10</v>
      </c>
      <c r="FI41">
        <v>13</v>
      </c>
      <c r="FJ41">
        <v>505</v>
      </c>
      <c r="FK41">
        <v>24</v>
      </c>
      <c r="FL41">
        <v>145</v>
      </c>
      <c r="FM41">
        <v>18</v>
      </c>
      <c r="FN41">
        <v>570</v>
      </c>
      <c r="FO41">
        <v>52</v>
      </c>
      <c r="FP41">
        <v>14200</v>
      </c>
      <c r="FQ41">
        <v>610</v>
      </c>
      <c r="FR41">
        <v>6300</v>
      </c>
      <c r="FS41">
        <v>260</v>
      </c>
      <c r="FT41">
        <v>8</v>
      </c>
      <c r="FU41">
        <v>3.1</v>
      </c>
      <c r="FV41" t="s">
        <v>459</v>
      </c>
    </row>
    <row r="42" spans="1:178" x14ac:dyDescent="0.25">
      <c r="A42" s="3" t="s">
        <v>487</v>
      </c>
      <c r="B42" t="s">
        <v>455</v>
      </c>
      <c r="C42" t="s">
        <v>488</v>
      </c>
      <c r="D42" t="s">
        <v>457</v>
      </c>
      <c r="E42">
        <v>0.52352268518518519</v>
      </c>
      <c r="F42">
        <v>42.167999999999999</v>
      </c>
      <c r="G42" t="s">
        <v>489</v>
      </c>
      <c r="H42">
        <v>5130000</v>
      </c>
      <c r="I42">
        <v>190000</v>
      </c>
      <c r="J42">
        <v>1608000</v>
      </c>
      <c r="K42">
        <v>68000</v>
      </c>
      <c r="L42">
        <v>48700</v>
      </c>
      <c r="M42">
        <v>300</v>
      </c>
      <c r="N42">
        <v>105100</v>
      </c>
      <c r="O42">
        <v>4200</v>
      </c>
      <c r="P42">
        <v>124300</v>
      </c>
      <c r="Q42">
        <v>1200</v>
      </c>
      <c r="R42">
        <v>149000</v>
      </c>
      <c r="S42">
        <v>5900</v>
      </c>
      <c r="T42">
        <v>97300</v>
      </c>
      <c r="U42">
        <v>4300</v>
      </c>
      <c r="V42">
        <v>968000</v>
      </c>
      <c r="W42">
        <v>35000</v>
      </c>
      <c r="X42">
        <v>1493000</v>
      </c>
      <c r="Y42">
        <v>63000</v>
      </c>
      <c r="Z42">
        <v>202700</v>
      </c>
      <c r="AA42">
        <v>9300</v>
      </c>
      <c r="AB42">
        <v>123700</v>
      </c>
      <c r="AC42">
        <v>5400</v>
      </c>
      <c r="AD42">
        <v>13200</v>
      </c>
      <c r="AE42">
        <v>580</v>
      </c>
      <c r="AF42">
        <v>22300</v>
      </c>
      <c r="AG42">
        <v>950</v>
      </c>
      <c r="AH42">
        <v>10230</v>
      </c>
      <c r="AI42">
        <v>470</v>
      </c>
      <c r="AJ42">
        <v>8010</v>
      </c>
      <c r="AK42">
        <v>360</v>
      </c>
      <c r="AL42">
        <v>10120</v>
      </c>
      <c r="AM42">
        <v>390</v>
      </c>
      <c r="AN42">
        <v>7590</v>
      </c>
      <c r="AO42">
        <v>310</v>
      </c>
      <c r="AP42">
        <v>6820</v>
      </c>
      <c r="AQ42">
        <v>310</v>
      </c>
      <c r="AR42">
        <v>2680</v>
      </c>
      <c r="AS42">
        <v>140</v>
      </c>
      <c r="AT42">
        <v>3620</v>
      </c>
      <c r="AU42">
        <v>180</v>
      </c>
      <c r="AV42">
        <v>2450</v>
      </c>
      <c r="AW42">
        <v>150</v>
      </c>
      <c r="AX42">
        <v>327</v>
      </c>
      <c r="AY42">
        <v>24</v>
      </c>
      <c r="AZ42">
        <v>100</v>
      </c>
      <c r="BA42">
        <v>11</v>
      </c>
      <c r="BB42">
        <v>1126</v>
      </c>
      <c r="BC42">
        <v>49</v>
      </c>
      <c r="BD42">
        <v>214</v>
      </c>
      <c r="BE42">
        <v>22</v>
      </c>
      <c r="BF42">
        <v>1770</v>
      </c>
      <c r="BG42">
        <v>110</v>
      </c>
      <c r="BH42">
        <v>72900</v>
      </c>
      <c r="BI42">
        <v>3100</v>
      </c>
      <c r="BJ42">
        <v>17370</v>
      </c>
      <c r="BK42">
        <v>740</v>
      </c>
      <c r="BL42">
        <v>74</v>
      </c>
      <c r="BM42">
        <v>10</v>
      </c>
      <c r="BN42">
        <v>29600</v>
      </c>
      <c r="BO42">
        <v>1300</v>
      </c>
      <c r="BP42">
        <v>-46</v>
      </c>
      <c r="BQ42">
        <v>60</v>
      </c>
      <c r="BR42">
        <v>1056000</v>
      </c>
      <c r="BS42">
        <v>42000</v>
      </c>
      <c r="BT42">
        <v>249</v>
      </c>
      <c r="BU42">
        <v>13</v>
      </c>
      <c r="BV42">
        <v>9780</v>
      </c>
      <c r="BW42">
        <v>390</v>
      </c>
      <c r="BX42">
        <v>553</v>
      </c>
      <c r="BY42">
        <v>25</v>
      </c>
      <c r="BZ42">
        <v>4220</v>
      </c>
      <c r="CA42">
        <v>150</v>
      </c>
      <c r="CB42">
        <v>6160</v>
      </c>
      <c r="CC42">
        <v>250</v>
      </c>
      <c r="CD42">
        <v>613</v>
      </c>
      <c r="CE42">
        <v>28</v>
      </c>
      <c r="CF42">
        <v>2410</v>
      </c>
      <c r="CG42">
        <v>100</v>
      </c>
      <c r="CH42">
        <v>262</v>
      </c>
      <c r="CI42">
        <v>12</v>
      </c>
      <c r="CJ42">
        <v>110.8</v>
      </c>
      <c r="CK42">
        <v>4.5999999999999996</v>
      </c>
      <c r="CL42">
        <v>176.8</v>
      </c>
      <c r="CM42">
        <v>8</v>
      </c>
      <c r="CN42">
        <v>20.07</v>
      </c>
      <c r="CO42">
        <v>0.8</v>
      </c>
      <c r="CP42">
        <v>105.2</v>
      </c>
      <c r="CQ42">
        <v>4.0999999999999996</v>
      </c>
      <c r="CR42">
        <v>18.34</v>
      </c>
      <c r="CS42">
        <v>0.76</v>
      </c>
      <c r="CT42">
        <v>51</v>
      </c>
      <c r="CU42">
        <v>2.2999999999999998</v>
      </c>
      <c r="CV42">
        <v>6.53</v>
      </c>
      <c r="CW42">
        <v>0.35</v>
      </c>
      <c r="CX42">
        <v>39.1</v>
      </c>
      <c r="CY42">
        <v>2</v>
      </c>
      <c r="CZ42">
        <v>5.82</v>
      </c>
      <c r="DA42">
        <v>0.37</v>
      </c>
      <c r="DB42">
        <v>-4</v>
      </c>
      <c r="DC42">
        <v>24</v>
      </c>
      <c r="DD42">
        <v>1.6</v>
      </c>
      <c r="DE42">
        <v>2.2999999999999998</v>
      </c>
      <c r="DF42">
        <v>12.29</v>
      </c>
      <c r="DG42">
        <v>0.52</v>
      </c>
      <c r="DH42">
        <v>2.5299999999999998</v>
      </c>
      <c r="DI42">
        <v>0.27</v>
      </c>
      <c r="DJ42">
        <v>9.2200000000000006</v>
      </c>
      <c r="DK42">
        <v>0.59</v>
      </c>
      <c r="DL42">
        <v>197.7</v>
      </c>
      <c r="DM42">
        <v>8.4</v>
      </c>
      <c r="DN42">
        <v>39.1</v>
      </c>
      <c r="DO42">
        <v>1.7</v>
      </c>
      <c r="DP42">
        <v>-710</v>
      </c>
      <c r="DQ42">
        <v>98</v>
      </c>
      <c r="DR42">
        <v>3.68E-5</v>
      </c>
      <c r="DS42">
        <v>9.9999999999999995E-7</v>
      </c>
      <c r="DT42">
        <v>104400</v>
      </c>
      <c r="DU42">
        <v>4200</v>
      </c>
      <c r="DV42">
        <v>1565000</v>
      </c>
      <c r="DW42">
        <v>68000</v>
      </c>
      <c r="DX42">
        <v>230</v>
      </c>
      <c r="DY42">
        <v>300</v>
      </c>
      <c r="DZ42">
        <v>23400</v>
      </c>
      <c r="EA42">
        <v>1200</v>
      </c>
      <c r="EB42">
        <v>147400</v>
      </c>
      <c r="EC42">
        <v>5900</v>
      </c>
      <c r="ED42">
        <v>97300</v>
      </c>
      <c r="EE42">
        <v>4300</v>
      </c>
      <c r="EF42">
        <v>977000</v>
      </c>
      <c r="EG42">
        <v>34000</v>
      </c>
      <c r="EH42">
        <v>1505000</v>
      </c>
      <c r="EI42">
        <v>60000</v>
      </c>
      <c r="EJ42">
        <v>201600</v>
      </c>
      <c r="EK42">
        <v>9100</v>
      </c>
      <c r="EL42">
        <v>123700</v>
      </c>
      <c r="EM42">
        <v>5400</v>
      </c>
      <c r="EN42">
        <v>13200</v>
      </c>
      <c r="EO42">
        <v>580</v>
      </c>
      <c r="EP42">
        <v>22410</v>
      </c>
      <c r="EQ42">
        <v>930</v>
      </c>
      <c r="ER42">
        <v>10290</v>
      </c>
      <c r="ES42">
        <v>470</v>
      </c>
      <c r="ET42">
        <v>8180</v>
      </c>
      <c r="EU42">
        <v>330</v>
      </c>
      <c r="EV42">
        <v>10120</v>
      </c>
      <c r="EW42">
        <v>390</v>
      </c>
      <c r="EX42">
        <v>7590</v>
      </c>
      <c r="EY42">
        <v>310</v>
      </c>
      <c r="EZ42">
        <v>6820</v>
      </c>
      <c r="FA42">
        <v>310</v>
      </c>
      <c r="FB42">
        <v>2680</v>
      </c>
      <c r="FC42">
        <v>140</v>
      </c>
      <c r="FD42">
        <v>3620</v>
      </c>
      <c r="FE42">
        <v>180</v>
      </c>
      <c r="FF42">
        <v>2450</v>
      </c>
      <c r="FG42">
        <v>150</v>
      </c>
      <c r="FH42">
        <v>8</v>
      </c>
      <c r="FI42">
        <v>12</v>
      </c>
      <c r="FJ42">
        <v>1113</v>
      </c>
      <c r="FK42">
        <v>47</v>
      </c>
      <c r="FL42">
        <v>208</v>
      </c>
      <c r="FM42">
        <v>22</v>
      </c>
      <c r="FN42">
        <v>1750</v>
      </c>
      <c r="FO42">
        <v>110</v>
      </c>
      <c r="FP42">
        <v>72900</v>
      </c>
      <c r="FQ42">
        <v>3100</v>
      </c>
      <c r="FR42">
        <v>17370</v>
      </c>
      <c r="FS42">
        <v>740</v>
      </c>
      <c r="FT42">
        <v>75</v>
      </c>
      <c r="FU42">
        <v>10</v>
      </c>
      <c r="FV42" t="s">
        <v>459</v>
      </c>
    </row>
    <row r="43" spans="1:178" x14ac:dyDescent="0.25">
      <c r="A43" s="3" t="s">
        <v>490</v>
      </c>
      <c r="B43" t="s">
        <v>455</v>
      </c>
      <c r="C43" t="s">
        <v>491</v>
      </c>
      <c r="D43" t="s">
        <v>457</v>
      </c>
      <c r="E43">
        <v>0.54874097222222218</v>
      </c>
      <c r="F43">
        <v>40.24</v>
      </c>
      <c r="G43" t="s">
        <v>492</v>
      </c>
      <c r="H43">
        <v>4320000</v>
      </c>
      <c r="I43">
        <v>130000</v>
      </c>
      <c r="J43">
        <v>1573000</v>
      </c>
      <c r="K43">
        <v>79000</v>
      </c>
      <c r="L43">
        <v>47070</v>
      </c>
      <c r="M43">
        <v>250</v>
      </c>
      <c r="N43">
        <v>101900</v>
      </c>
      <c r="O43">
        <v>3800</v>
      </c>
      <c r="P43">
        <v>120400</v>
      </c>
      <c r="Q43">
        <v>1100</v>
      </c>
      <c r="R43">
        <v>131400</v>
      </c>
      <c r="S43">
        <v>5000</v>
      </c>
      <c r="T43">
        <v>68800</v>
      </c>
      <c r="U43">
        <v>2900</v>
      </c>
      <c r="V43">
        <v>755000</v>
      </c>
      <c r="W43">
        <v>32000</v>
      </c>
      <c r="X43">
        <v>1131000</v>
      </c>
      <c r="Y43">
        <v>44000</v>
      </c>
      <c r="Z43">
        <v>147300</v>
      </c>
      <c r="AA43">
        <v>6100</v>
      </c>
      <c r="AB43">
        <v>92800</v>
      </c>
      <c r="AC43">
        <v>3800</v>
      </c>
      <c r="AD43">
        <v>9240</v>
      </c>
      <c r="AE43">
        <v>400</v>
      </c>
      <c r="AF43">
        <v>12170</v>
      </c>
      <c r="AG43">
        <v>510</v>
      </c>
      <c r="AH43">
        <v>7390</v>
      </c>
      <c r="AI43">
        <v>310</v>
      </c>
      <c r="AJ43">
        <v>5490</v>
      </c>
      <c r="AK43">
        <v>230</v>
      </c>
      <c r="AL43">
        <v>7120</v>
      </c>
      <c r="AM43">
        <v>360</v>
      </c>
      <c r="AN43">
        <v>5430</v>
      </c>
      <c r="AO43">
        <v>290</v>
      </c>
      <c r="AP43">
        <v>4840</v>
      </c>
      <c r="AQ43">
        <v>210</v>
      </c>
      <c r="AR43">
        <v>1900</v>
      </c>
      <c r="AS43">
        <v>130</v>
      </c>
      <c r="AT43">
        <v>2500</v>
      </c>
      <c r="AU43">
        <v>140</v>
      </c>
      <c r="AV43">
        <v>1760</v>
      </c>
      <c r="AW43">
        <v>120</v>
      </c>
      <c r="AX43">
        <v>336</v>
      </c>
      <c r="AY43">
        <v>24</v>
      </c>
      <c r="AZ43">
        <v>99</v>
      </c>
      <c r="BA43">
        <v>13</v>
      </c>
      <c r="BB43">
        <v>965</v>
      </c>
      <c r="BC43">
        <v>36</v>
      </c>
      <c r="BD43">
        <v>209</v>
      </c>
      <c r="BE43">
        <v>20</v>
      </c>
      <c r="BF43">
        <v>1234</v>
      </c>
      <c r="BG43">
        <v>84</v>
      </c>
      <c r="BH43">
        <v>45100</v>
      </c>
      <c r="BI43">
        <v>1700</v>
      </c>
      <c r="BJ43">
        <v>14370</v>
      </c>
      <c r="BK43">
        <v>540</v>
      </c>
      <c r="BL43">
        <v>49</v>
      </c>
      <c r="BM43">
        <v>9.5</v>
      </c>
      <c r="BN43">
        <v>-79100</v>
      </c>
      <c r="BO43">
        <v>4400</v>
      </c>
      <c r="BP43">
        <v>-6</v>
      </c>
      <c r="BQ43">
        <v>33</v>
      </c>
      <c r="BR43">
        <v>1228000</v>
      </c>
      <c r="BS43">
        <v>45000</v>
      </c>
      <c r="BT43">
        <v>220</v>
      </c>
      <c r="BU43">
        <v>13</v>
      </c>
      <c r="BV43">
        <v>7140</v>
      </c>
      <c r="BW43">
        <v>280</v>
      </c>
      <c r="BX43">
        <v>418</v>
      </c>
      <c r="BY43">
        <v>18</v>
      </c>
      <c r="BZ43">
        <v>3520</v>
      </c>
      <c r="CA43">
        <v>150</v>
      </c>
      <c r="CB43">
        <v>5070</v>
      </c>
      <c r="CC43">
        <v>200</v>
      </c>
      <c r="CD43">
        <v>478</v>
      </c>
      <c r="CE43">
        <v>20</v>
      </c>
      <c r="CF43">
        <v>2016</v>
      </c>
      <c r="CG43">
        <v>82</v>
      </c>
      <c r="CH43">
        <v>225.5</v>
      </c>
      <c r="CI43">
        <v>9.6</v>
      </c>
      <c r="CJ43">
        <v>71.7</v>
      </c>
      <c r="CK43">
        <v>3</v>
      </c>
      <c r="CL43">
        <v>147.6</v>
      </c>
      <c r="CM43">
        <v>6.3</v>
      </c>
      <c r="CN43">
        <v>14.71</v>
      </c>
      <c r="CO43">
        <v>0.61</v>
      </c>
      <c r="CP43">
        <v>84</v>
      </c>
      <c r="CQ43">
        <v>4.2</v>
      </c>
      <c r="CR43">
        <v>19.3</v>
      </c>
      <c r="CS43">
        <v>1</v>
      </c>
      <c r="CT43">
        <v>43.5</v>
      </c>
      <c r="CU43">
        <v>1.9</v>
      </c>
      <c r="CV43">
        <v>5.18</v>
      </c>
      <c r="CW43">
        <v>0.35</v>
      </c>
      <c r="CX43">
        <v>31.5</v>
      </c>
      <c r="CY43">
        <v>1.8</v>
      </c>
      <c r="CZ43">
        <v>4.6399999999999997</v>
      </c>
      <c r="DA43">
        <v>0.31</v>
      </c>
      <c r="DB43">
        <v>3</v>
      </c>
      <c r="DC43">
        <v>24</v>
      </c>
      <c r="DD43">
        <v>1.9</v>
      </c>
      <c r="DE43">
        <v>2.9</v>
      </c>
      <c r="DF43">
        <v>10.98</v>
      </c>
      <c r="DG43">
        <v>0.42</v>
      </c>
      <c r="DH43">
        <v>2.65</v>
      </c>
      <c r="DI43">
        <v>0.26</v>
      </c>
      <c r="DJ43">
        <v>6.69</v>
      </c>
      <c r="DK43">
        <v>0.45</v>
      </c>
      <c r="DL43">
        <v>130.69999999999999</v>
      </c>
      <c r="DM43">
        <v>4.9000000000000004</v>
      </c>
      <c r="DN43">
        <v>34.5</v>
      </c>
      <c r="DO43">
        <v>1.3</v>
      </c>
      <c r="DP43">
        <v>67</v>
      </c>
      <c r="DQ43">
        <v>13</v>
      </c>
      <c r="DR43">
        <v>2.828E-5</v>
      </c>
      <c r="DS43">
        <v>7.7000000000000004E-7</v>
      </c>
      <c r="DT43">
        <v>101200</v>
      </c>
      <c r="DU43">
        <v>3800</v>
      </c>
      <c r="DV43">
        <v>1532000</v>
      </c>
      <c r="DW43">
        <v>79000</v>
      </c>
      <c r="DX43">
        <v>50</v>
      </c>
      <c r="DY43">
        <v>250</v>
      </c>
      <c r="DZ43">
        <v>19400</v>
      </c>
      <c r="EA43">
        <v>1100</v>
      </c>
      <c r="EB43">
        <v>129800</v>
      </c>
      <c r="EC43">
        <v>5000</v>
      </c>
      <c r="ED43">
        <v>68800</v>
      </c>
      <c r="EE43">
        <v>2900</v>
      </c>
      <c r="EF43">
        <v>755000</v>
      </c>
      <c r="EG43">
        <v>32000</v>
      </c>
      <c r="EH43">
        <v>1131000</v>
      </c>
      <c r="EI43">
        <v>44000</v>
      </c>
      <c r="EJ43">
        <v>147300</v>
      </c>
      <c r="EK43">
        <v>6100</v>
      </c>
      <c r="EL43">
        <v>92800</v>
      </c>
      <c r="EM43">
        <v>3800</v>
      </c>
      <c r="EN43">
        <v>9240</v>
      </c>
      <c r="EO43">
        <v>400</v>
      </c>
      <c r="EP43">
        <v>12170</v>
      </c>
      <c r="EQ43">
        <v>510</v>
      </c>
      <c r="ER43">
        <v>7390</v>
      </c>
      <c r="ES43">
        <v>310</v>
      </c>
      <c r="ET43">
        <v>5490</v>
      </c>
      <c r="EU43">
        <v>230</v>
      </c>
      <c r="EV43">
        <v>7120</v>
      </c>
      <c r="EW43">
        <v>360</v>
      </c>
      <c r="EX43">
        <v>5430</v>
      </c>
      <c r="EY43">
        <v>290</v>
      </c>
      <c r="EZ43">
        <v>4840</v>
      </c>
      <c r="FA43">
        <v>210</v>
      </c>
      <c r="FB43">
        <v>1900</v>
      </c>
      <c r="FC43">
        <v>130</v>
      </c>
      <c r="FD43">
        <v>2500</v>
      </c>
      <c r="FE43">
        <v>140</v>
      </c>
      <c r="FF43">
        <v>1760</v>
      </c>
      <c r="FG43">
        <v>120</v>
      </c>
      <c r="FH43">
        <v>9</v>
      </c>
      <c r="FI43">
        <v>13</v>
      </c>
      <c r="FJ43">
        <v>953</v>
      </c>
      <c r="FK43">
        <v>36</v>
      </c>
      <c r="FL43">
        <v>205</v>
      </c>
      <c r="FM43">
        <v>20</v>
      </c>
      <c r="FN43">
        <v>1233</v>
      </c>
      <c r="FO43">
        <v>84</v>
      </c>
      <c r="FP43">
        <v>45100</v>
      </c>
      <c r="FQ43">
        <v>1700</v>
      </c>
      <c r="FR43">
        <v>14370</v>
      </c>
      <c r="FS43">
        <v>540</v>
      </c>
      <c r="FT43">
        <v>49</v>
      </c>
      <c r="FU43">
        <v>9.5</v>
      </c>
      <c r="FV43" t="s">
        <v>459</v>
      </c>
    </row>
    <row r="44" spans="1:178" x14ac:dyDescent="0.25">
      <c r="A44" s="3" t="s">
        <v>493</v>
      </c>
      <c r="B44" t="s">
        <v>455</v>
      </c>
      <c r="C44" t="s">
        <v>494</v>
      </c>
      <c r="D44" t="s">
        <v>457</v>
      </c>
      <c r="E44">
        <v>0.54954699074074076</v>
      </c>
      <c r="F44">
        <v>41.686</v>
      </c>
      <c r="G44" t="s">
        <v>495</v>
      </c>
      <c r="H44">
        <v>4280000</v>
      </c>
      <c r="I44">
        <v>130000</v>
      </c>
      <c r="J44">
        <v>1553000</v>
      </c>
      <c r="K44">
        <v>66000</v>
      </c>
      <c r="L44">
        <v>47100</v>
      </c>
      <c r="M44">
        <v>270</v>
      </c>
      <c r="N44">
        <v>101000</v>
      </c>
      <c r="O44">
        <v>3800</v>
      </c>
      <c r="P44">
        <v>122300</v>
      </c>
      <c r="Q44">
        <v>1000</v>
      </c>
      <c r="R44">
        <v>133900</v>
      </c>
      <c r="S44">
        <v>4900</v>
      </c>
      <c r="T44">
        <v>66900</v>
      </c>
      <c r="U44">
        <v>2500</v>
      </c>
      <c r="V44">
        <v>731000</v>
      </c>
      <c r="W44">
        <v>26000</v>
      </c>
      <c r="X44">
        <v>1124000</v>
      </c>
      <c r="Y44">
        <v>39000</v>
      </c>
      <c r="Z44">
        <v>143000</v>
      </c>
      <c r="AA44">
        <v>5700</v>
      </c>
      <c r="AB44">
        <v>85500</v>
      </c>
      <c r="AC44">
        <v>3500</v>
      </c>
      <c r="AD44">
        <v>8740</v>
      </c>
      <c r="AE44">
        <v>400</v>
      </c>
      <c r="AF44">
        <v>12040</v>
      </c>
      <c r="AG44">
        <v>470</v>
      </c>
      <c r="AH44">
        <v>7150</v>
      </c>
      <c r="AI44">
        <v>280</v>
      </c>
      <c r="AJ44">
        <v>5420</v>
      </c>
      <c r="AK44">
        <v>220</v>
      </c>
      <c r="AL44">
        <v>6700</v>
      </c>
      <c r="AM44">
        <v>290</v>
      </c>
      <c r="AN44">
        <v>5240</v>
      </c>
      <c r="AO44">
        <v>240</v>
      </c>
      <c r="AP44">
        <v>4600</v>
      </c>
      <c r="AQ44">
        <v>210</v>
      </c>
      <c r="AR44">
        <v>1860</v>
      </c>
      <c r="AS44">
        <v>120</v>
      </c>
      <c r="AT44">
        <v>2520</v>
      </c>
      <c r="AU44">
        <v>140</v>
      </c>
      <c r="AV44">
        <v>1702</v>
      </c>
      <c r="AW44">
        <v>97</v>
      </c>
      <c r="AX44">
        <v>325</v>
      </c>
      <c r="AY44">
        <v>20</v>
      </c>
      <c r="AZ44">
        <v>113</v>
      </c>
      <c r="BA44">
        <v>14</v>
      </c>
      <c r="BB44">
        <v>1025</v>
      </c>
      <c r="BC44">
        <v>39</v>
      </c>
      <c r="BD44">
        <v>195</v>
      </c>
      <c r="BE44">
        <v>19</v>
      </c>
      <c r="BF44">
        <v>1245</v>
      </c>
      <c r="BG44">
        <v>69</v>
      </c>
      <c r="BH44">
        <v>46700</v>
      </c>
      <c r="BI44">
        <v>1600</v>
      </c>
      <c r="BJ44">
        <v>14990</v>
      </c>
      <c r="BK44">
        <v>520</v>
      </c>
      <c r="BL44">
        <v>45.7</v>
      </c>
      <c r="BM44">
        <v>8.9</v>
      </c>
      <c r="BN44">
        <v>-65300</v>
      </c>
      <c r="BO44">
        <v>3000</v>
      </c>
      <c r="BP44">
        <v>1</v>
      </c>
      <c r="BQ44">
        <v>35</v>
      </c>
      <c r="BR44">
        <v>1224000</v>
      </c>
      <c r="BS44">
        <v>46000</v>
      </c>
      <c r="BT44">
        <v>241</v>
      </c>
      <c r="BU44">
        <v>11</v>
      </c>
      <c r="BV44">
        <v>7240</v>
      </c>
      <c r="BW44">
        <v>270</v>
      </c>
      <c r="BX44">
        <v>408</v>
      </c>
      <c r="BY44">
        <v>15</v>
      </c>
      <c r="BZ44">
        <v>3430</v>
      </c>
      <c r="CA44">
        <v>120</v>
      </c>
      <c r="CB44">
        <v>5050</v>
      </c>
      <c r="CC44">
        <v>180</v>
      </c>
      <c r="CD44">
        <v>465</v>
      </c>
      <c r="CE44">
        <v>18</v>
      </c>
      <c r="CF44">
        <v>1912</v>
      </c>
      <c r="CG44">
        <v>77</v>
      </c>
      <c r="CH44">
        <v>214</v>
      </c>
      <c r="CI44">
        <v>9.6999999999999993</v>
      </c>
      <c r="CJ44">
        <v>72.400000000000006</v>
      </c>
      <c r="CK44">
        <v>2.7</v>
      </c>
      <c r="CL44">
        <v>142.30000000000001</v>
      </c>
      <c r="CM44">
        <v>5.6</v>
      </c>
      <c r="CN44">
        <v>14.5</v>
      </c>
      <c r="CO44">
        <v>0.56999999999999995</v>
      </c>
      <c r="CP44">
        <v>80.2</v>
      </c>
      <c r="CQ44">
        <v>3.4</v>
      </c>
      <c r="CR44">
        <v>19.190000000000001</v>
      </c>
      <c r="CS44">
        <v>0.89</v>
      </c>
      <c r="CT44">
        <v>41.8</v>
      </c>
      <c r="CU44">
        <v>1.9</v>
      </c>
      <c r="CV44">
        <v>5.13</v>
      </c>
      <c r="CW44">
        <v>0.32</v>
      </c>
      <c r="CX44">
        <v>31.7</v>
      </c>
      <c r="CY44">
        <v>1.8</v>
      </c>
      <c r="CZ44">
        <v>4.54</v>
      </c>
      <c r="DA44">
        <v>0.26</v>
      </c>
      <c r="DB44">
        <v>-13</v>
      </c>
      <c r="DC44">
        <v>20</v>
      </c>
      <c r="DD44">
        <v>5</v>
      </c>
      <c r="DE44">
        <v>3.1</v>
      </c>
      <c r="DF44">
        <v>11.7</v>
      </c>
      <c r="DG44">
        <v>0.45</v>
      </c>
      <c r="DH44">
        <v>2.5099999999999998</v>
      </c>
      <c r="DI44">
        <v>0.24</v>
      </c>
      <c r="DJ44">
        <v>6.76</v>
      </c>
      <c r="DK44">
        <v>0.37</v>
      </c>
      <c r="DL44">
        <v>136.1</v>
      </c>
      <c r="DM44">
        <v>4.5</v>
      </c>
      <c r="DN44">
        <v>36.1</v>
      </c>
      <c r="DO44">
        <v>1.2</v>
      </c>
      <c r="DP44">
        <v>60</v>
      </c>
      <c r="DQ44">
        <v>12</v>
      </c>
      <c r="DR44">
        <v>2.968E-5</v>
      </c>
      <c r="DS44">
        <v>7.8000000000000005E-7</v>
      </c>
      <c r="DT44">
        <v>100300</v>
      </c>
      <c r="DU44">
        <v>3800</v>
      </c>
      <c r="DV44">
        <v>1512000</v>
      </c>
      <c r="DW44">
        <v>66000</v>
      </c>
      <c r="DX44">
        <v>-10</v>
      </c>
      <c r="DY44">
        <v>270</v>
      </c>
      <c r="DZ44">
        <v>21300</v>
      </c>
      <c r="EA44">
        <v>1000</v>
      </c>
      <c r="EB44">
        <v>131800</v>
      </c>
      <c r="EC44">
        <v>4800</v>
      </c>
      <c r="ED44">
        <v>66900</v>
      </c>
      <c r="EE44">
        <v>2500</v>
      </c>
      <c r="EF44">
        <v>735000</v>
      </c>
      <c r="EG44">
        <v>26000</v>
      </c>
      <c r="EH44">
        <v>1124000</v>
      </c>
      <c r="EI44">
        <v>39000</v>
      </c>
      <c r="EJ44">
        <v>143000</v>
      </c>
      <c r="EK44">
        <v>5400</v>
      </c>
      <c r="EL44">
        <v>85500</v>
      </c>
      <c r="EM44">
        <v>3500</v>
      </c>
      <c r="EN44">
        <v>8690</v>
      </c>
      <c r="EO44">
        <v>390</v>
      </c>
      <c r="EP44">
        <v>12150</v>
      </c>
      <c r="EQ44">
        <v>460</v>
      </c>
      <c r="ER44">
        <v>7110</v>
      </c>
      <c r="ES44">
        <v>280</v>
      </c>
      <c r="ET44">
        <v>5400</v>
      </c>
      <c r="EU44">
        <v>210</v>
      </c>
      <c r="EV44">
        <v>6730</v>
      </c>
      <c r="EW44">
        <v>280</v>
      </c>
      <c r="EX44">
        <v>5240</v>
      </c>
      <c r="EY44">
        <v>240</v>
      </c>
      <c r="EZ44">
        <v>4600</v>
      </c>
      <c r="FA44">
        <v>210</v>
      </c>
      <c r="FB44">
        <v>1860</v>
      </c>
      <c r="FC44">
        <v>120</v>
      </c>
      <c r="FD44">
        <v>2500</v>
      </c>
      <c r="FE44">
        <v>140</v>
      </c>
      <c r="FF44">
        <v>1708</v>
      </c>
      <c r="FG44">
        <v>97</v>
      </c>
      <c r="FH44">
        <v>23</v>
      </c>
      <c r="FI44">
        <v>14</v>
      </c>
      <c r="FJ44">
        <v>1014</v>
      </c>
      <c r="FK44">
        <v>39</v>
      </c>
      <c r="FL44">
        <v>194</v>
      </c>
      <c r="FM44">
        <v>19</v>
      </c>
      <c r="FN44">
        <v>1244</v>
      </c>
      <c r="FO44">
        <v>69</v>
      </c>
      <c r="FP44">
        <v>46900</v>
      </c>
      <c r="FQ44">
        <v>1600</v>
      </c>
      <c r="FR44">
        <v>14990</v>
      </c>
      <c r="FS44">
        <v>520</v>
      </c>
      <c r="FT44">
        <v>46.3</v>
      </c>
      <c r="FU44">
        <v>8.9</v>
      </c>
      <c r="FV44" t="s">
        <v>459</v>
      </c>
    </row>
    <row r="45" spans="1:178" x14ac:dyDescent="0.25">
      <c r="A45" s="3" t="s">
        <v>496</v>
      </c>
      <c r="B45" t="s">
        <v>455</v>
      </c>
      <c r="C45" t="s">
        <v>497</v>
      </c>
      <c r="D45" t="s">
        <v>457</v>
      </c>
      <c r="E45">
        <v>0.55037465277777775</v>
      </c>
      <c r="F45">
        <v>39.999000000000002</v>
      </c>
      <c r="G45" t="s">
        <v>498</v>
      </c>
      <c r="H45">
        <v>5930000</v>
      </c>
      <c r="I45">
        <v>140000</v>
      </c>
      <c r="J45">
        <v>1592000</v>
      </c>
      <c r="K45">
        <v>65000</v>
      </c>
      <c r="L45">
        <v>47360</v>
      </c>
      <c r="M45">
        <v>260</v>
      </c>
      <c r="N45">
        <v>102000</v>
      </c>
      <c r="O45">
        <v>3700</v>
      </c>
      <c r="P45">
        <v>123500</v>
      </c>
      <c r="Q45">
        <v>1100</v>
      </c>
      <c r="R45">
        <v>186400</v>
      </c>
      <c r="S45">
        <v>6600</v>
      </c>
      <c r="T45">
        <v>146500</v>
      </c>
      <c r="U45">
        <v>4900</v>
      </c>
      <c r="V45">
        <v>1136000</v>
      </c>
      <c r="W45">
        <v>30000</v>
      </c>
      <c r="X45">
        <v>1886000</v>
      </c>
      <c r="Y45">
        <v>61000</v>
      </c>
      <c r="Z45">
        <v>279400</v>
      </c>
      <c r="AA45">
        <v>9800</v>
      </c>
      <c r="AB45">
        <v>174100</v>
      </c>
      <c r="AC45">
        <v>5300</v>
      </c>
      <c r="AD45">
        <v>19110</v>
      </c>
      <c r="AE45">
        <v>670</v>
      </c>
      <c r="AF45">
        <v>24980</v>
      </c>
      <c r="AG45">
        <v>750</v>
      </c>
      <c r="AH45">
        <v>14510</v>
      </c>
      <c r="AI45">
        <v>440</v>
      </c>
      <c r="AJ45">
        <v>11670</v>
      </c>
      <c r="AK45">
        <v>420</v>
      </c>
      <c r="AL45">
        <v>14880</v>
      </c>
      <c r="AM45">
        <v>580</v>
      </c>
      <c r="AN45">
        <v>11400</v>
      </c>
      <c r="AO45">
        <v>440</v>
      </c>
      <c r="AP45">
        <v>10040</v>
      </c>
      <c r="AQ45">
        <v>310</v>
      </c>
      <c r="AR45">
        <v>4030</v>
      </c>
      <c r="AS45">
        <v>140</v>
      </c>
      <c r="AT45">
        <v>5280</v>
      </c>
      <c r="AU45">
        <v>190</v>
      </c>
      <c r="AV45">
        <v>3330</v>
      </c>
      <c r="AW45">
        <v>160</v>
      </c>
      <c r="AX45">
        <v>322</v>
      </c>
      <c r="AY45">
        <v>20</v>
      </c>
      <c r="AZ45">
        <v>99</v>
      </c>
      <c r="BA45">
        <v>14</v>
      </c>
      <c r="BB45">
        <v>1619</v>
      </c>
      <c r="BC45">
        <v>58</v>
      </c>
      <c r="BD45">
        <v>287</v>
      </c>
      <c r="BE45">
        <v>20</v>
      </c>
      <c r="BF45">
        <v>1822</v>
      </c>
      <c r="BG45">
        <v>85</v>
      </c>
      <c r="BH45">
        <v>69400</v>
      </c>
      <c r="BI45">
        <v>2400</v>
      </c>
      <c r="BJ45">
        <v>25170</v>
      </c>
      <c r="BK45">
        <v>740</v>
      </c>
      <c r="BL45">
        <v>67.5</v>
      </c>
      <c r="BM45">
        <v>9.5</v>
      </c>
      <c r="BN45">
        <v>-58400</v>
      </c>
      <c r="BO45">
        <v>2700</v>
      </c>
      <c r="BP45">
        <v>-40</v>
      </c>
      <c r="BQ45">
        <v>32</v>
      </c>
      <c r="BR45">
        <v>1245000</v>
      </c>
      <c r="BS45">
        <v>45000</v>
      </c>
      <c r="BT45">
        <v>253</v>
      </c>
      <c r="BU45">
        <v>13</v>
      </c>
      <c r="BV45">
        <v>10150</v>
      </c>
      <c r="BW45">
        <v>360</v>
      </c>
      <c r="BX45">
        <v>895</v>
      </c>
      <c r="BY45">
        <v>30</v>
      </c>
      <c r="BZ45">
        <v>5320</v>
      </c>
      <c r="CA45">
        <v>140</v>
      </c>
      <c r="CB45">
        <v>8510</v>
      </c>
      <c r="CC45">
        <v>270</v>
      </c>
      <c r="CD45">
        <v>911</v>
      </c>
      <c r="CE45">
        <v>32</v>
      </c>
      <c r="CF45">
        <v>4010</v>
      </c>
      <c r="CG45">
        <v>120</v>
      </c>
      <c r="CH45">
        <v>475</v>
      </c>
      <c r="CI45">
        <v>17</v>
      </c>
      <c r="CJ45">
        <v>150.6</v>
      </c>
      <c r="CK45">
        <v>4.5</v>
      </c>
      <c r="CL45">
        <v>290.39999999999998</v>
      </c>
      <c r="CM45">
        <v>8.6999999999999993</v>
      </c>
      <c r="CN45">
        <v>31.4</v>
      </c>
      <c r="CO45">
        <v>1.1000000000000001</v>
      </c>
      <c r="CP45">
        <v>179.2</v>
      </c>
      <c r="CQ45">
        <v>6.9</v>
      </c>
      <c r="CR45">
        <v>42.9</v>
      </c>
      <c r="CS45">
        <v>1.6</v>
      </c>
      <c r="CT45">
        <v>92</v>
      </c>
      <c r="CU45">
        <v>2.8</v>
      </c>
      <c r="CV45">
        <v>11.17</v>
      </c>
      <c r="CW45">
        <v>0.39</v>
      </c>
      <c r="CX45">
        <v>66.900000000000006</v>
      </c>
      <c r="CY45">
        <v>2.5</v>
      </c>
      <c r="CZ45">
        <v>8.8699999999999992</v>
      </c>
      <c r="DA45">
        <v>0.44</v>
      </c>
      <c r="DB45">
        <v>-22</v>
      </c>
      <c r="DC45">
        <v>20</v>
      </c>
      <c r="DD45">
        <v>1.3</v>
      </c>
      <c r="DE45">
        <v>3.2</v>
      </c>
      <c r="DF45">
        <v>18.579999999999998</v>
      </c>
      <c r="DG45">
        <v>0.67</v>
      </c>
      <c r="DH45">
        <v>3.68</v>
      </c>
      <c r="DI45">
        <v>0.26</v>
      </c>
      <c r="DJ45">
        <v>9.91</v>
      </c>
      <c r="DK45">
        <v>0.46</v>
      </c>
      <c r="DL45">
        <v>201.8</v>
      </c>
      <c r="DM45">
        <v>7</v>
      </c>
      <c r="DN45">
        <v>60.7</v>
      </c>
      <c r="DO45">
        <v>1.8</v>
      </c>
      <c r="DP45">
        <v>83</v>
      </c>
      <c r="DQ45">
        <v>12</v>
      </c>
      <c r="DR45">
        <v>4.9599999999999999E-5</v>
      </c>
      <c r="DS45">
        <v>1.5E-6</v>
      </c>
      <c r="DT45">
        <v>101400</v>
      </c>
      <c r="DU45">
        <v>3700</v>
      </c>
      <c r="DV45">
        <v>1551000</v>
      </c>
      <c r="DW45">
        <v>65000</v>
      </c>
      <c r="DX45">
        <v>320</v>
      </c>
      <c r="DY45">
        <v>260</v>
      </c>
      <c r="DZ45">
        <v>22500</v>
      </c>
      <c r="EA45">
        <v>1100</v>
      </c>
      <c r="EB45">
        <v>184900</v>
      </c>
      <c r="EC45">
        <v>6600</v>
      </c>
      <c r="ED45">
        <v>146500</v>
      </c>
      <c r="EE45">
        <v>4900</v>
      </c>
      <c r="EF45">
        <v>1136000</v>
      </c>
      <c r="EG45">
        <v>30000</v>
      </c>
      <c r="EH45">
        <v>1886000</v>
      </c>
      <c r="EI45">
        <v>61000</v>
      </c>
      <c r="EJ45">
        <v>279400</v>
      </c>
      <c r="EK45">
        <v>9800</v>
      </c>
      <c r="EL45">
        <v>174100</v>
      </c>
      <c r="EM45">
        <v>5300</v>
      </c>
      <c r="EN45">
        <v>19110</v>
      </c>
      <c r="EO45">
        <v>670</v>
      </c>
      <c r="EP45">
        <v>24980</v>
      </c>
      <c r="EQ45">
        <v>750</v>
      </c>
      <c r="ER45">
        <v>14510</v>
      </c>
      <c r="ES45">
        <v>440</v>
      </c>
      <c r="ET45">
        <v>11670</v>
      </c>
      <c r="EU45">
        <v>420</v>
      </c>
      <c r="EV45">
        <v>14880</v>
      </c>
      <c r="EW45">
        <v>580</v>
      </c>
      <c r="EX45">
        <v>11400</v>
      </c>
      <c r="EY45">
        <v>440</v>
      </c>
      <c r="EZ45">
        <v>10040</v>
      </c>
      <c r="FA45">
        <v>310</v>
      </c>
      <c r="FB45">
        <v>4030</v>
      </c>
      <c r="FC45">
        <v>140</v>
      </c>
      <c r="FD45">
        <v>5280</v>
      </c>
      <c r="FE45">
        <v>190</v>
      </c>
      <c r="FF45">
        <v>3330</v>
      </c>
      <c r="FG45">
        <v>160</v>
      </c>
      <c r="FH45">
        <v>6</v>
      </c>
      <c r="FI45">
        <v>14</v>
      </c>
      <c r="FJ45">
        <v>1608</v>
      </c>
      <c r="FK45">
        <v>58</v>
      </c>
      <c r="FL45">
        <v>284</v>
      </c>
      <c r="FM45">
        <v>20</v>
      </c>
      <c r="FN45">
        <v>1821</v>
      </c>
      <c r="FO45">
        <v>85</v>
      </c>
      <c r="FP45">
        <v>69400</v>
      </c>
      <c r="FQ45">
        <v>2400</v>
      </c>
      <c r="FR45">
        <v>25170</v>
      </c>
      <c r="FS45">
        <v>740</v>
      </c>
      <c r="FT45">
        <v>67.5</v>
      </c>
      <c r="FU45">
        <v>9.5</v>
      </c>
      <c r="FV45" t="s">
        <v>459</v>
      </c>
    </row>
    <row r="46" spans="1:178" x14ac:dyDescent="0.25">
      <c r="A46" s="3" t="s">
        <v>499</v>
      </c>
      <c r="B46" t="s">
        <v>455</v>
      </c>
      <c r="C46" t="s">
        <v>500</v>
      </c>
      <c r="D46" t="s">
        <v>457</v>
      </c>
      <c r="E46">
        <v>0.57558078703703697</v>
      </c>
      <c r="F46">
        <v>39.999000000000002</v>
      </c>
      <c r="G46" t="s">
        <v>501</v>
      </c>
      <c r="H46">
        <v>5270000</v>
      </c>
      <c r="I46">
        <v>140000</v>
      </c>
      <c r="J46">
        <v>1486000</v>
      </c>
      <c r="K46">
        <v>58000</v>
      </c>
      <c r="L46">
        <v>46600</v>
      </c>
      <c r="M46">
        <v>280</v>
      </c>
      <c r="N46">
        <v>95400</v>
      </c>
      <c r="O46">
        <v>3700</v>
      </c>
      <c r="P46">
        <v>119500</v>
      </c>
      <c r="Q46">
        <v>1200</v>
      </c>
      <c r="R46">
        <v>175200</v>
      </c>
      <c r="S46">
        <v>6600</v>
      </c>
      <c r="T46">
        <v>120400</v>
      </c>
      <c r="U46">
        <v>4200</v>
      </c>
      <c r="V46">
        <v>962000</v>
      </c>
      <c r="W46">
        <v>36000</v>
      </c>
      <c r="X46">
        <v>1633000</v>
      </c>
      <c r="Y46">
        <v>70000</v>
      </c>
      <c r="Z46">
        <v>234500</v>
      </c>
      <c r="AA46">
        <v>8800</v>
      </c>
      <c r="AB46">
        <v>146600</v>
      </c>
      <c r="AC46">
        <v>6100</v>
      </c>
      <c r="AD46">
        <v>15660</v>
      </c>
      <c r="AE46">
        <v>500</v>
      </c>
      <c r="AF46">
        <v>21370</v>
      </c>
      <c r="AG46">
        <v>760</v>
      </c>
      <c r="AH46">
        <v>12180</v>
      </c>
      <c r="AI46">
        <v>460</v>
      </c>
      <c r="AJ46">
        <v>9800</v>
      </c>
      <c r="AK46">
        <v>430</v>
      </c>
      <c r="AL46">
        <v>13030</v>
      </c>
      <c r="AM46">
        <v>510</v>
      </c>
      <c r="AN46">
        <v>9590</v>
      </c>
      <c r="AO46">
        <v>400</v>
      </c>
      <c r="AP46">
        <v>8800</v>
      </c>
      <c r="AQ46">
        <v>390</v>
      </c>
      <c r="AR46">
        <v>3420</v>
      </c>
      <c r="AS46">
        <v>180</v>
      </c>
      <c r="AT46">
        <v>4480</v>
      </c>
      <c r="AU46">
        <v>190</v>
      </c>
      <c r="AV46">
        <v>2730</v>
      </c>
      <c r="AW46">
        <v>140</v>
      </c>
      <c r="AX46">
        <v>326</v>
      </c>
      <c r="AY46">
        <v>24</v>
      </c>
      <c r="AZ46">
        <v>110</v>
      </c>
      <c r="BA46">
        <v>12</v>
      </c>
      <c r="BB46">
        <v>1430</v>
      </c>
      <c r="BC46">
        <v>55</v>
      </c>
      <c r="BD46">
        <v>258</v>
      </c>
      <c r="BE46">
        <v>22</v>
      </c>
      <c r="BF46">
        <v>1590</v>
      </c>
      <c r="BG46">
        <v>100</v>
      </c>
      <c r="BH46">
        <v>60700</v>
      </c>
      <c r="BI46">
        <v>2000</v>
      </c>
      <c r="BJ46">
        <v>21290</v>
      </c>
      <c r="BK46">
        <v>690</v>
      </c>
      <c r="BL46">
        <v>50.9</v>
      </c>
      <c r="BM46">
        <v>8.6999999999999993</v>
      </c>
      <c r="BN46">
        <v>67400</v>
      </c>
      <c r="BO46">
        <v>2400</v>
      </c>
      <c r="BP46">
        <v>37</v>
      </c>
      <c r="BQ46">
        <v>36</v>
      </c>
      <c r="BR46">
        <v>1461000</v>
      </c>
      <c r="BS46">
        <v>57000</v>
      </c>
      <c r="BT46">
        <v>232</v>
      </c>
      <c r="BU46">
        <v>14</v>
      </c>
      <c r="BV46">
        <v>11890</v>
      </c>
      <c r="BW46">
        <v>440</v>
      </c>
      <c r="BX46">
        <v>861</v>
      </c>
      <c r="BY46">
        <v>30</v>
      </c>
      <c r="BZ46">
        <v>4890</v>
      </c>
      <c r="CA46">
        <v>180</v>
      </c>
      <c r="CB46">
        <v>8160</v>
      </c>
      <c r="CC46">
        <v>350</v>
      </c>
      <c r="CD46">
        <v>820</v>
      </c>
      <c r="CE46">
        <v>31</v>
      </c>
      <c r="CF46">
        <v>1991</v>
      </c>
      <c r="CG46">
        <v>84</v>
      </c>
      <c r="CH46">
        <v>333</v>
      </c>
      <c r="CI46">
        <v>11</v>
      </c>
      <c r="CJ46">
        <v>113.6</v>
      </c>
      <c r="CK46">
        <v>4</v>
      </c>
      <c r="CL46">
        <v>287</v>
      </c>
      <c r="CM46">
        <v>11</v>
      </c>
      <c r="CN46">
        <v>28.9</v>
      </c>
      <c r="CO46">
        <v>1.3</v>
      </c>
      <c r="CP46">
        <v>137.80000000000001</v>
      </c>
      <c r="CQ46">
        <v>5.4</v>
      </c>
      <c r="CR46">
        <v>22.07</v>
      </c>
      <c r="CS46">
        <v>0.91</v>
      </c>
      <c r="CT46">
        <v>73</v>
      </c>
      <c r="CU46">
        <v>3.2</v>
      </c>
      <c r="CV46">
        <v>9.59</v>
      </c>
      <c r="CW46">
        <v>0.49</v>
      </c>
      <c r="CX46">
        <v>55.6</v>
      </c>
      <c r="CY46">
        <v>2.4</v>
      </c>
      <c r="CZ46">
        <v>7.77</v>
      </c>
      <c r="DA46">
        <v>0.4</v>
      </c>
      <c r="DB46">
        <v>19</v>
      </c>
      <c r="DC46">
        <v>24</v>
      </c>
      <c r="DD46">
        <v>3</v>
      </c>
      <c r="DE46">
        <v>2.5</v>
      </c>
      <c r="DF46">
        <v>17.149999999999999</v>
      </c>
      <c r="DG46">
        <v>0.66</v>
      </c>
      <c r="DH46">
        <v>3.57</v>
      </c>
      <c r="DI46">
        <v>0.31</v>
      </c>
      <c r="DJ46">
        <v>8.7100000000000009</v>
      </c>
      <c r="DK46">
        <v>0.56999999999999995</v>
      </c>
      <c r="DL46">
        <v>189.6</v>
      </c>
      <c r="DM46">
        <v>6.2</v>
      </c>
      <c r="DN46">
        <v>55.1</v>
      </c>
      <c r="DO46">
        <v>1.8</v>
      </c>
      <c r="DP46">
        <v>-234</v>
      </c>
      <c r="DQ46">
        <v>41</v>
      </c>
      <c r="DR46">
        <v>3.79E-5</v>
      </c>
      <c r="DS46">
        <v>1.1999999999999999E-6</v>
      </c>
      <c r="DT46">
        <v>94800</v>
      </c>
      <c r="DU46">
        <v>3700</v>
      </c>
      <c r="DV46">
        <v>1447000</v>
      </c>
      <c r="DW46">
        <v>58000</v>
      </c>
      <c r="DX46">
        <v>-270</v>
      </c>
      <c r="DY46">
        <v>280</v>
      </c>
      <c r="DZ46">
        <v>20100</v>
      </c>
      <c r="EA46">
        <v>1200</v>
      </c>
      <c r="EB46">
        <v>173700</v>
      </c>
      <c r="EC46">
        <v>6600</v>
      </c>
      <c r="ED46">
        <v>120400</v>
      </c>
      <c r="EE46">
        <v>4200</v>
      </c>
      <c r="EF46">
        <v>962000</v>
      </c>
      <c r="EG46">
        <v>36000</v>
      </c>
      <c r="EH46">
        <v>1633000</v>
      </c>
      <c r="EI46">
        <v>70000</v>
      </c>
      <c r="EJ46">
        <v>234500</v>
      </c>
      <c r="EK46">
        <v>8800</v>
      </c>
      <c r="EL46">
        <v>146600</v>
      </c>
      <c r="EM46">
        <v>6100</v>
      </c>
      <c r="EN46">
        <v>15660</v>
      </c>
      <c r="EO46">
        <v>500</v>
      </c>
      <c r="EP46">
        <v>21370</v>
      </c>
      <c r="EQ46">
        <v>760</v>
      </c>
      <c r="ER46">
        <v>12180</v>
      </c>
      <c r="ES46">
        <v>460</v>
      </c>
      <c r="ET46">
        <v>9800</v>
      </c>
      <c r="EU46">
        <v>430</v>
      </c>
      <c r="EV46">
        <v>13030</v>
      </c>
      <c r="EW46">
        <v>510</v>
      </c>
      <c r="EX46">
        <v>9590</v>
      </c>
      <c r="EY46">
        <v>400</v>
      </c>
      <c r="EZ46">
        <v>8800</v>
      </c>
      <c r="FA46">
        <v>390</v>
      </c>
      <c r="FB46">
        <v>3420</v>
      </c>
      <c r="FC46">
        <v>180</v>
      </c>
      <c r="FD46">
        <v>4480</v>
      </c>
      <c r="FE46">
        <v>190</v>
      </c>
      <c r="FF46">
        <v>2730</v>
      </c>
      <c r="FG46">
        <v>140</v>
      </c>
      <c r="FH46">
        <v>15</v>
      </c>
      <c r="FI46">
        <v>12</v>
      </c>
      <c r="FJ46">
        <v>1419</v>
      </c>
      <c r="FK46">
        <v>55</v>
      </c>
      <c r="FL46">
        <v>258</v>
      </c>
      <c r="FM46">
        <v>22</v>
      </c>
      <c r="FN46">
        <v>1590</v>
      </c>
      <c r="FO46">
        <v>100</v>
      </c>
      <c r="FP46">
        <v>60700</v>
      </c>
      <c r="FQ46">
        <v>2000</v>
      </c>
      <c r="FR46">
        <v>21290</v>
      </c>
      <c r="FS46">
        <v>690</v>
      </c>
      <c r="FT46">
        <v>50.9</v>
      </c>
      <c r="FU46">
        <v>8.6999999999999993</v>
      </c>
      <c r="FV46" t="s">
        <v>459</v>
      </c>
    </row>
    <row r="47" spans="1:178" x14ac:dyDescent="0.25">
      <c r="A47" s="3" t="s">
        <v>502</v>
      </c>
      <c r="B47" t="s">
        <v>455</v>
      </c>
      <c r="C47" t="s">
        <v>503</v>
      </c>
      <c r="D47" t="s">
        <v>457</v>
      </c>
      <c r="E47">
        <v>0.57642361111111107</v>
      </c>
      <c r="F47">
        <v>37.590000000000003</v>
      </c>
      <c r="G47" t="s">
        <v>504</v>
      </c>
      <c r="H47">
        <v>3730000</v>
      </c>
      <c r="I47">
        <v>120000</v>
      </c>
      <c r="J47">
        <v>1481000</v>
      </c>
      <c r="K47">
        <v>66000</v>
      </c>
      <c r="L47">
        <v>45980</v>
      </c>
      <c r="M47">
        <v>290</v>
      </c>
      <c r="N47">
        <v>96400</v>
      </c>
      <c r="O47">
        <v>3700</v>
      </c>
      <c r="P47">
        <v>116470</v>
      </c>
      <c r="Q47">
        <v>930</v>
      </c>
      <c r="R47">
        <v>131200</v>
      </c>
      <c r="S47">
        <v>5000</v>
      </c>
      <c r="T47">
        <v>31600</v>
      </c>
      <c r="U47">
        <v>1400</v>
      </c>
      <c r="V47">
        <v>649000</v>
      </c>
      <c r="W47">
        <v>26000</v>
      </c>
      <c r="X47">
        <v>889000</v>
      </c>
      <c r="Y47">
        <v>35000</v>
      </c>
      <c r="Z47">
        <v>96000</v>
      </c>
      <c r="AA47">
        <v>4100</v>
      </c>
      <c r="AB47">
        <v>53500</v>
      </c>
      <c r="AC47">
        <v>2200</v>
      </c>
      <c r="AD47">
        <v>4510</v>
      </c>
      <c r="AE47">
        <v>200</v>
      </c>
      <c r="AF47">
        <v>10700</v>
      </c>
      <c r="AG47">
        <v>480</v>
      </c>
      <c r="AH47">
        <v>3300</v>
      </c>
      <c r="AI47">
        <v>190</v>
      </c>
      <c r="AJ47">
        <v>2330</v>
      </c>
      <c r="AK47">
        <v>130</v>
      </c>
      <c r="AL47">
        <v>2980</v>
      </c>
      <c r="AM47">
        <v>150</v>
      </c>
      <c r="AN47">
        <v>2440</v>
      </c>
      <c r="AO47">
        <v>140</v>
      </c>
      <c r="AP47">
        <v>2330</v>
      </c>
      <c r="AQ47">
        <v>130</v>
      </c>
      <c r="AR47">
        <v>890</v>
      </c>
      <c r="AS47">
        <v>77</v>
      </c>
      <c r="AT47">
        <v>1265</v>
      </c>
      <c r="AU47">
        <v>86</v>
      </c>
      <c r="AV47">
        <v>987</v>
      </c>
      <c r="AW47">
        <v>79</v>
      </c>
      <c r="AX47">
        <v>330</v>
      </c>
      <c r="AY47">
        <v>20</v>
      </c>
      <c r="AZ47">
        <v>107</v>
      </c>
      <c r="BA47">
        <v>14</v>
      </c>
      <c r="BB47">
        <v>924</v>
      </c>
      <c r="BC47">
        <v>38</v>
      </c>
      <c r="BD47">
        <v>185</v>
      </c>
      <c r="BE47">
        <v>18</v>
      </c>
      <c r="BF47">
        <v>1008</v>
      </c>
      <c r="BG47">
        <v>80</v>
      </c>
      <c r="BH47">
        <v>34500</v>
      </c>
      <c r="BI47">
        <v>1500</v>
      </c>
      <c r="BJ47">
        <v>13010</v>
      </c>
      <c r="BK47">
        <v>530</v>
      </c>
      <c r="BL47">
        <v>27.7</v>
      </c>
      <c r="BM47">
        <v>6.2</v>
      </c>
      <c r="BN47">
        <v>210000</v>
      </c>
      <c r="BO47">
        <v>300000</v>
      </c>
      <c r="BP47">
        <v>19</v>
      </c>
      <c r="BQ47">
        <v>28</v>
      </c>
      <c r="BR47">
        <v>1488000</v>
      </c>
      <c r="BS47">
        <v>56000</v>
      </c>
      <c r="BT47">
        <v>200</v>
      </c>
      <c r="BU47">
        <v>11</v>
      </c>
      <c r="BV47">
        <v>9290</v>
      </c>
      <c r="BW47">
        <v>350</v>
      </c>
      <c r="BX47">
        <v>227</v>
      </c>
      <c r="BY47">
        <v>10</v>
      </c>
      <c r="BZ47">
        <v>3310</v>
      </c>
      <c r="CA47">
        <v>130</v>
      </c>
      <c r="CB47">
        <v>4450</v>
      </c>
      <c r="CC47">
        <v>170</v>
      </c>
      <c r="CD47">
        <v>336</v>
      </c>
      <c r="CE47">
        <v>14</v>
      </c>
      <c r="CF47">
        <v>629</v>
      </c>
      <c r="CG47">
        <v>29</v>
      </c>
      <c r="CH47">
        <v>95.7</v>
      </c>
      <c r="CI47">
        <v>4.3</v>
      </c>
      <c r="CJ47">
        <v>56.4</v>
      </c>
      <c r="CK47">
        <v>2.5</v>
      </c>
      <c r="CL47">
        <v>78.099999999999994</v>
      </c>
      <c r="CM47">
        <v>4.4000000000000004</v>
      </c>
      <c r="CN47">
        <v>6.9</v>
      </c>
      <c r="CO47">
        <v>0.39</v>
      </c>
      <c r="CP47">
        <v>29.4</v>
      </c>
      <c r="CQ47">
        <v>1.5</v>
      </c>
      <c r="CR47">
        <v>5.42</v>
      </c>
      <c r="CS47">
        <v>0.3</v>
      </c>
      <c r="CT47">
        <v>19.2</v>
      </c>
      <c r="CU47">
        <v>1</v>
      </c>
      <c r="CV47">
        <v>2.5</v>
      </c>
      <c r="CW47">
        <v>0.22</v>
      </c>
      <c r="CX47">
        <v>15.6</v>
      </c>
      <c r="CY47">
        <v>1.1000000000000001</v>
      </c>
      <c r="CZ47">
        <v>2.81</v>
      </c>
      <c r="DA47">
        <v>0.22</v>
      </c>
      <c r="DB47">
        <v>25</v>
      </c>
      <c r="DC47">
        <v>20</v>
      </c>
      <c r="DD47">
        <v>2.6</v>
      </c>
      <c r="DE47">
        <v>2.8</v>
      </c>
      <c r="DF47">
        <v>11.05</v>
      </c>
      <c r="DG47">
        <v>0.46</v>
      </c>
      <c r="DH47">
        <v>2.57</v>
      </c>
      <c r="DI47">
        <v>0.25</v>
      </c>
      <c r="DJ47">
        <v>5.52</v>
      </c>
      <c r="DK47">
        <v>0.44</v>
      </c>
      <c r="DL47">
        <v>108.1</v>
      </c>
      <c r="DM47">
        <v>4.8</v>
      </c>
      <c r="DN47">
        <v>33.700000000000003</v>
      </c>
      <c r="DO47">
        <v>1.4</v>
      </c>
      <c r="DP47">
        <v>-106</v>
      </c>
      <c r="DQ47">
        <v>24</v>
      </c>
      <c r="DR47">
        <v>2.2750000000000001E-5</v>
      </c>
      <c r="DS47">
        <v>6.8999999999999996E-7</v>
      </c>
      <c r="DT47">
        <v>95700</v>
      </c>
      <c r="DU47">
        <v>3700</v>
      </c>
      <c r="DV47">
        <v>1443000</v>
      </c>
      <c r="DW47">
        <v>66000</v>
      </c>
      <c r="DX47">
        <v>-190</v>
      </c>
      <c r="DY47">
        <v>290</v>
      </c>
      <c r="DZ47">
        <v>16990</v>
      </c>
      <c r="EA47">
        <v>940</v>
      </c>
      <c r="EB47">
        <v>129700</v>
      </c>
      <c r="EC47">
        <v>5000</v>
      </c>
      <c r="ED47">
        <v>31600</v>
      </c>
      <c r="EE47">
        <v>1400</v>
      </c>
      <c r="EF47">
        <v>649000</v>
      </c>
      <c r="EG47">
        <v>26000</v>
      </c>
      <c r="EH47">
        <v>889000</v>
      </c>
      <c r="EI47">
        <v>35000</v>
      </c>
      <c r="EJ47">
        <v>96000</v>
      </c>
      <c r="EK47">
        <v>4100</v>
      </c>
      <c r="EL47">
        <v>53500</v>
      </c>
      <c r="EM47">
        <v>2200</v>
      </c>
      <c r="EN47">
        <v>4510</v>
      </c>
      <c r="EO47">
        <v>200</v>
      </c>
      <c r="EP47">
        <v>10700</v>
      </c>
      <c r="EQ47">
        <v>480</v>
      </c>
      <c r="ER47">
        <v>3300</v>
      </c>
      <c r="ES47">
        <v>190</v>
      </c>
      <c r="ET47">
        <v>2330</v>
      </c>
      <c r="EU47">
        <v>130</v>
      </c>
      <c r="EV47">
        <v>2980</v>
      </c>
      <c r="EW47">
        <v>150</v>
      </c>
      <c r="EX47">
        <v>2440</v>
      </c>
      <c r="EY47">
        <v>140</v>
      </c>
      <c r="EZ47">
        <v>2330</v>
      </c>
      <c r="FA47">
        <v>130</v>
      </c>
      <c r="FB47">
        <v>890</v>
      </c>
      <c r="FC47">
        <v>77</v>
      </c>
      <c r="FD47">
        <v>1265</v>
      </c>
      <c r="FE47">
        <v>86</v>
      </c>
      <c r="FF47">
        <v>987</v>
      </c>
      <c r="FG47">
        <v>79</v>
      </c>
      <c r="FH47">
        <v>13</v>
      </c>
      <c r="FI47">
        <v>14</v>
      </c>
      <c r="FJ47">
        <v>914</v>
      </c>
      <c r="FK47">
        <v>38</v>
      </c>
      <c r="FL47">
        <v>186</v>
      </c>
      <c r="FM47">
        <v>18</v>
      </c>
      <c r="FN47">
        <v>1007</v>
      </c>
      <c r="FO47">
        <v>80</v>
      </c>
      <c r="FP47">
        <v>34500</v>
      </c>
      <c r="FQ47">
        <v>1500</v>
      </c>
      <c r="FR47">
        <v>13010</v>
      </c>
      <c r="FS47">
        <v>530</v>
      </c>
      <c r="FT47">
        <v>27.7</v>
      </c>
      <c r="FU47">
        <v>6.2</v>
      </c>
      <c r="FV47" t="s">
        <v>459</v>
      </c>
    </row>
    <row r="48" spans="1:178" x14ac:dyDescent="0.25">
      <c r="A48" s="3" t="s">
        <v>505</v>
      </c>
      <c r="B48" t="s">
        <v>455</v>
      </c>
      <c r="C48" t="s">
        <v>506</v>
      </c>
      <c r="D48" t="s">
        <v>457</v>
      </c>
      <c r="E48">
        <v>0.57718495370370371</v>
      </c>
      <c r="F48">
        <v>41.686</v>
      </c>
      <c r="G48" t="s">
        <v>507</v>
      </c>
      <c r="H48">
        <v>3350000</v>
      </c>
      <c r="I48">
        <v>110000</v>
      </c>
      <c r="J48">
        <v>1377000</v>
      </c>
      <c r="K48">
        <v>57000</v>
      </c>
      <c r="L48">
        <v>44610</v>
      </c>
      <c r="M48">
        <v>290</v>
      </c>
      <c r="N48">
        <v>90200</v>
      </c>
      <c r="O48">
        <v>3200</v>
      </c>
      <c r="P48">
        <v>116400</v>
      </c>
      <c r="Q48">
        <v>1100</v>
      </c>
      <c r="R48">
        <v>124400</v>
      </c>
      <c r="S48">
        <v>4900</v>
      </c>
      <c r="T48">
        <v>28500</v>
      </c>
      <c r="U48">
        <v>1300</v>
      </c>
      <c r="V48">
        <v>558000</v>
      </c>
      <c r="W48">
        <v>24000</v>
      </c>
      <c r="X48">
        <v>752000</v>
      </c>
      <c r="Y48">
        <v>28000</v>
      </c>
      <c r="Z48">
        <v>83600</v>
      </c>
      <c r="AA48">
        <v>3800</v>
      </c>
      <c r="AB48">
        <v>45300</v>
      </c>
      <c r="AC48">
        <v>2000</v>
      </c>
      <c r="AD48">
        <v>3770</v>
      </c>
      <c r="AE48">
        <v>190</v>
      </c>
      <c r="AF48">
        <v>9010</v>
      </c>
      <c r="AG48">
        <v>430</v>
      </c>
      <c r="AH48">
        <v>2980</v>
      </c>
      <c r="AI48">
        <v>160</v>
      </c>
      <c r="AJ48">
        <v>2060</v>
      </c>
      <c r="AK48">
        <v>120</v>
      </c>
      <c r="AL48">
        <v>2670</v>
      </c>
      <c r="AM48">
        <v>150</v>
      </c>
      <c r="AN48">
        <v>2020</v>
      </c>
      <c r="AO48">
        <v>100</v>
      </c>
      <c r="AP48">
        <v>1960</v>
      </c>
      <c r="AQ48">
        <v>110</v>
      </c>
      <c r="AR48">
        <v>800</v>
      </c>
      <c r="AS48">
        <v>66</v>
      </c>
      <c r="AT48">
        <v>1102</v>
      </c>
      <c r="AU48">
        <v>75</v>
      </c>
      <c r="AV48">
        <v>882</v>
      </c>
      <c r="AW48">
        <v>66</v>
      </c>
      <c r="AX48">
        <v>302</v>
      </c>
      <c r="AY48">
        <v>21</v>
      </c>
      <c r="AZ48">
        <v>99</v>
      </c>
      <c r="BA48">
        <v>12</v>
      </c>
      <c r="BB48">
        <v>664</v>
      </c>
      <c r="BC48">
        <v>29</v>
      </c>
      <c r="BD48">
        <v>153</v>
      </c>
      <c r="BE48">
        <v>18</v>
      </c>
      <c r="BF48">
        <v>744</v>
      </c>
      <c r="BG48">
        <v>60</v>
      </c>
      <c r="BH48">
        <v>26600</v>
      </c>
      <c r="BI48">
        <v>1000</v>
      </c>
      <c r="BJ48">
        <v>10270</v>
      </c>
      <c r="BK48">
        <v>440</v>
      </c>
      <c r="BL48">
        <v>18.8</v>
      </c>
      <c r="BM48">
        <v>4.9000000000000004</v>
      </c>
      <c r="BN48">
        <v>-68800</v>
      </c>
      <c r="BO48">
        <v>5600</v>
      </c>
      <c r="BP48">
        <v>-60</v>
      </c>
      <c r="BQ48">
        <v>18</v>
      </c>
      <c r="BR48">
        <v>1404000</v>
      </c>
      <c r="BS48">
        <v>51000</v>
      </c>
      <c r="BT48">
        <v>200</v>
      </c>
      <c r="BU48">
        <v>13</v>
      </c>
      <c r="BV48">
        <v>9370</v>
      </c>
      <c r="BW48">
        <v>350</v>
      </c>
      <c r="BX48">
        <v>204.4</v>
      </c>
      <c r="BY48">
        <v>9.1999999999999993</v>
      </c>
      <c r="BZ48">
        <v>2850</v>
      </c>
      <c r="CA48">
        <v>120</v>
      </c>
      <c r="CB48">
        <v>3780</v>
      </c>
      <c r="CC48">
        <v>140</v>
      </c>
      <c r="CD48">
        <v>294</v>
      </c>
      <c r="CE48">
        <v>13</v>
      </c>
      <c r="CF48">
        <v>467</v>
      </c>
      <c r="CG48">
        <v>22</v>
      </c>
      <c r="CH48">
        <v>80.3</v>
      </c>
      <c r="CI48">
        <v>4.0999999999999996</v>
      </c>
      <c r="CJ48">
        <v>47.2</v>
      </c>
      <c r="CK48">
        <v>2.2000000000000002</v>
      </c>
      <c r="CL48">
        <v>70.3</v>
      </c>
      <c r="CM48">
        <v>3.8</v>
      </c>
      <c r="CN48">
        <v>6.1</v>
      </c>
      <c r="CO48">
        <v>0.35</v>
      </c>
      <c r="CP48">
        <v>24.3</v>
      </c>
      <c r="CQ48">
        <v>1.4</v>
      </c>
      <c r="CR48">
        <v>4.34</v>
      </c>
      <c r="CS48">
        <v>0.23</v>
      </c>
      <c r="CT48">
        <v>16.03</v>
      </c>
      <c r="CU48">
        <v>0.92</v>
      </c>
      <c r="CV48">
        <v>2.25</v>
      </c>
      <c r="CW48">
        <v>0.18</v>
      </c>
      <c r="CX48">
        <v>13.53</v>
      </c>
      <c r="CY48">
        <v>0.92</v>
      </c>
      <c r="CZ48">
        <v>2.52</v>
      </c>
      <c r="DA48">
        <v>0.19</v>
      </c>
      <c r="DB48">
        <v>-2</v>
      </c>
      <c r="DC48">
        <v>21</v>
      </c>
      <c r="DD48">
        <v>0.9</v>
      </c>
      <c r="DE48">
        <v>2.5</v>
      </c>
      <c r="DF48">
        <v>7.91</v>
      </c>
      <c r="DG48">
        <v>0.36</v>
      </c>
      <c r="DH48">
        <v>2.12</v>
      </c>
      <c r="DI48">
        <v>0.25</v>
      </c>
      <c r="DJ48">
        <v>4.07</v>
      </c>
      <c r="DK48">
        <v>0.33</v>
      </c>
      <c r="DL48">
        <v>83.4</v>
      </c>
      <c r="DM48">
        <v>3.2</v>
      </c>
      <c r="DN48">
        <v>26.7</v>
      </c>
      <c r="DO48">
        <v>1.1000000000000001</v>
      </c>
      <c r="DP48">
        <v>-66</v>
      </c>
      <c r="DQ48">
        <v>17</v>
      </c>
      <c r="DR48">
        <v>1.8689999999999999E-5</v>
      </c>
      <c r="DS48">
        <v>5.0999999999999999E-7</v>
      </c>
      <c r="DT48">
        <v>89600</v>
      </c>
      <c r="DU48">
        <v>3200</v>
      </c>
      <c r="DV48">
        <v>1339000</v>
      </c>
      <c r="DW48">
        <v>57000</v>
      </c>
      <c r="DX48">
        <v>870</v>
      </c>
      <c r="DY48">
        <v>270</v>
      </c>
      <c r="DZ48">
        <v>16800</v>
      </c>
      <c r="EA48">
        <v>1100</v>
      </c>
      <c r="EB48">
        <v>122900</v>
      </c>
      <c r="EC48">
        <v>4900</v>
      </c>
      <c r="ED48">
        <v>28500</v>
      </c>
      <c r="EE48">
        <v>1300</v>
      </c>
      <c r="EF48">
        <v>558000</v>
      </c>
      <c r="EG48">
        <v>24000</v>
      </c>
      <c r="EH48">
        <v>752000</v>
      </c>
      <c r="EI48">
        <v>28000</v>
      </c>
      <c r="EJ48">
        <v>83600</v>
      </c>
      <c r="EK48">
        <v>3800</v>
      </c>
      <c r="EL48">
        <v>45300</v>
      </c>
      <c r="EM48">
        <v>2000</v>
      </c>
      <c r="EN48">
        <v>3770</v>
      </c>
      <c r="EO48">
        <v>190</v>
      </c>
      <c r="EP48">
        <v>9010</v>
      </c>
      <c r="EQ48">
        <v>430</v>
      </c>
      <c r="ER48">
        <v>2980</v>
      </c>
      <c r="ES48">
        <v>160</v>
      </c>
      <c r="ET48">
        <v>2060</v>
      </c>
      <c r="EU48">
        <v>120</v>
      </c>
      <c r="EV48">
        <v>2670</v>
      </c>
      <c r="EW48">
        <v>150</v>
      </c>
      <c r="EX48">
        <v>2020</v>
      </c>
      <c r="EY48">
        <v>100</v>
      </c>
      <c r="EZ48">
        <v>1960</v>
      </c>
      <c r="FA48">
        <v>110</v>
      </c>
      <c r="FB48">
        <v>800</v>
      </c>
      <c r="FC48">
        <v>66</v>
      </c>
      <c r="FD48">
        <v>1102</v>
      </c>
      <c r="FE48">
        <v>75</v>
      </c>
      <c r="FF48">
        <v>882</v>
      </c>
      <c r="FG48">
        <v>66</v>
      </c>
      <c r="FH48">
        <v>4</v>
      </c>
      <c r="FI48">
        <v>12</v>
      </c>
      <c r="FJ48">
        <v>653</v>
      </c>
      <c r="FK48">
        <v>29</v>
      </c>
      <c r="FL48">
        <v>153</v>
      </c>
      <c r="FM48">
        <v>18</v>
      </c>
      <c r="FN48">
        <v>743</v>
      </c>
      <c r="FO48">
        <v>60</v>
      </c>
      <c r="FP48">
        <v>26600</v>
      </c>
      <c r="FQ48">
        <v>1000</v>
      </c>
      <c r="FR48">
        <v>10270</v>
      </c>
      <c r="FS48">
        <v>440</v>
      </c>
      <c r="FT48">
        <v>18.8</v>
      </c>
      <c r="FU48">
        <v>4.9000000000000004</v>
      </c>
      <c r="FV48" t="s">
        <v>459</v>
      </c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C490"/>
  <sheetViews>
    <sheetView topLeftCell="A54" workbookViewId="0">
      <selection activeCell="Q61" sqref="Q61"/>
    </sheetView>
  </sheetViews>
  <sheetFormatPr baseColWidth="10" defaultColWidth="8.88671875" defaultRowHeight="13.2" x14ac:dyDescent="0.25"/>
  <cols>
    <col min="1" max="1" width="10.5546875" bestFit="1" customWidth="1"/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s="3" t="s">
        <v>626</v>
      </c>
      <c r="B2" t="s">
        <v>455</v>
      </c>
      <c r="C2" t="s">
        <v>627</v>
      </c>
      <c r="D2" t="s">
        <v>457</v>
      </c>
      <c r="E2" s="1">
        <v>0.5381903935185185</v>
      </c>
      <c r="F2">
        <v>39.277000000000001</v>
      </c>
      <c r="G2" t="s">
        <v>628</v>
      </c>
      <c r="H2" s="2">
        <v>2960000</v>
      </c>
      <c r="I2" s="2">
        <v>130000</v>
      </c>
      <c r="J2" s="2">
        <v>1340000</v>
      </c>
      <c r="K2" s="2">
        <v>110000</v>
      </c>
      <c r="L2">
        <v>32790</v>
      </c>
      <c r="M2">
        <v>230</v>
      </c>
      <c r="N2" s="2">
        <v>81100</v>
      </c>
      <c r="O2" s="2">
        <v>4200</v>
      </c>
      <c r="P2" s="2">
        <v>311100</v>
      </c>
      <c r="Q2" s="2">
        <v>9500</v>
      </c>
      <c r="R2">
        <v>8960</v>
      </c>
      <c r="S2">
        <v>370</v>
      </c>
      <c r="T2" s="2">
        <v>522000</v>
      </c>
      <c r="U2" s="2">
        <v>28000</v>
      </c>
      <c r="V2" s="2">
        <v>72400</v>
      </c>
      <c r="W2" s="2">
        <v>3800</v>
      </c>
      <c r="X2" s="2">
        <v>207000</v>
      </c>
      <c r="Y2" s="2">
        <v>12000</v>
      </c>
      <c r="Z2" s="2">
        <v>43800</v>
      </c>
      <c r="AA2" s="2">
        <v>2100</v>
      </c>
      <c r="AB2" s="2">
        <v>43500</v>
      </c>
      <c r="AC2" s="2">
        <v>2500</v>
      </c>
      <c r="AD2">
        <v>16440</v>
      </c>
      <c r="AE2">
        <v>680</v>
      </c>
      <c r="AF2">
        <v>7090</v>
      </c>
      <c r="AG2">
        <v>310</v>
      </c>
      <c r="AH2">
        <v>28600</v>
      </c>
      <c r="AI2">
        <v>1300</v>
      </c>
      <c r="AJ2">
        <v>36500</v>
      </c>
      <c r="AK2">
        <v>1400</v>
      </c>
      <c r="AL2" s="2">
        <v>57100</v>
      </c>
      <c r="AM2" s="2">
        <v>2600</v>
      </c>
      <c r="AN2" s="2">
        <v>44300</v>
      </c>
      <c r="AO2" s="2">
        <v>1700</v>
      </c>
      <c r="AP2" s="2">
        <v>35000</v>
      </c>
      <c r="AQ2" s="2">
        <v>1500</v>
      </c>
      <c r="AR2">
        <v>11920</v>
      </c>
      <c r="AS2">
        <v>530</v>
      </c>
      <c r="AT2">
        <v>13580</v>
      </c>
      <c r="AU2">
        <v>550</v>
      </c>
      <c r="AV2">
        <v>7760</v>
      </c>
      <c r="AW2">
        <v>330</v>
      </c>
      <c r="AX2">
        <v>635</v>
      </c>
      <c r="AY2">
        <v>37</v>
      </c>
      <c r="AZ2">
        <v>228</v>
      </c>
      <c r="BA2">
        <v>20</v>
      </c>
      <c r="BB2">
        <v>1011</v>
      </c>
      <c r="BC2">
        <v>39</v>
      </c>
      <c r="BD2">
        <v>627</v>
      </c>
      <c r="BE2">
        <v>40</v>
      </c>
      <c r="BF2">
        <v>1410</v>
      </c>
      <c r="BG2">
        <v>120</v>
      </c>
      <c r="BH2" s="2">
        <v>3420</v>
      </c>
      <c r="BI2" s="2">
        <v>220</v>
      </c>
      <c r="BJ2" s="2">
        <v>7750</v>
      </c>
      <c r="BK2" s="2">
        <v>280</v>
      </c>
      <c r="BL2">
        <v>0</v>
      </c>
      <c r="BM2">
        <v>1</v>
      </c>
      <c r="BN2" s="2">
        <v>30300</v>
      </c>
      <c r="BO2" s="2">
        <v>2500</v>
      </c>
      <c r="BP2">
        <v>320</v>
      </c>
      <c r="BQ2">
        <v>250</v>
      </c>
      <c r="BR2" s="2">
        <v>900000</v>
      </c>
      <c r="BS2" s="2">
        <v>47000</v>
      </c>
      <c r="BT2">
        <v>2210</v>
      </c>
      <c r="BU2">
        <v>100</v>
      </c>
      <c r="BV2">
        <v>468</v>
      </c>
      <c r="BW2">
        <v>23</v>
      </c>
      <c r="BX2">
        <v>3070</v>
      </c>
      <c r="BY2">
        <v>160</v>
      </c>
      <c r="BZ2">
        <v>326</v>
      </c>
      <c r="CA2">
        <v>17</v>
      </c>
      <c r="CB2">
        <v>891</v>
      </c>
      <c r="CC2">
        <v>53</v>
      </c>
      <c r="CD2">
        <v>138.4</v>
      </c>
      <c r="CE2">
        <v>6.8</v>
      </c>
      <c r="CF2">
        <v>687</v>
      </c>
      <c r="CG2">
        <v>39</v>
      </c>
      <c r="CH2">
        <v>342</v>
      </c>
      <c r="CI2">
        <v>14</v>
      </c>
      <c r="CJ2">
        <v>35.5</v>
      </c>
      <c r="CK2">
        <v>1.6</v>
      </c>
      <c r="CL2">
        <v>537</v>
      </c>
      <c r="CM2">
        <v>24</v>
      </c>
      <c r="CN2">
        <v>94.3</v>
      </c>
      <c r="CO2">
        <v>3.6</v>
      </c>
      <c r="CP2">
        <v>589</v>
      </c>
      <c r="CQ2">
        <v>27</v>
      </c>
      <c r="CR2">
        <v>101.9</v>
      </c>
      <c r="CS2">
        <v>4</v>
      </c>
      <c r="CT2">
        <v>251</v>
      </c>
      <c r="CU2">
        <v>11</v>
      </c>
      <c r="CV2">
        <v>29.7</v>
      </c>
      <c r="CW2">
        <v>1.3</v>
      </c>
      <c r="CX2">
        <v>157.9</v>
      </c>
      <c r="CY2">
        <v>6.4</v>
      </c>
      <c r="CZ2">
        <v>19.39</v>
      </c>
      <c r="DA2">
        <v>0.82</v>
      </c>
      <c r="DB2">
        <v>287</v>
      </c>
      <c r="DC2">
        <v>37</v>
      </c>
      <c r="DD2">
        <v>29.2</v>
      </c>
      <c r="DE2">
        <v>4.4000000000000004</v>
      </c>
      <c r="DF2">
        <v>11.31</v>
      </c>
      <c r="DG2">
        <v>0.44</v>
      </c>
      <c r="DH2">
        <v>7.83</v>
      </c>
      <c r="DI2">
        <v>0.5</v>
      </c>
      <c r="DJ2">
        <v>7.51</v>
      </c>
      <c r="DK2">
        <v>0.63</v>
      </c>
      <c r="DL2">
        <v>9.6300000000000008</v>
      </c>
      <c r="DM2">
        <v>0.63</v>
      </c>
      <c r="DN2">
        <v>18.100000000000001</v>
      </c>
      <c r="DO2">
        <v>0.65</v>
      </c>
      <c r="DP2">
        <v>0</v>
      </c>
      <c r="DQ2">
        <v>1</v>
      </c>
      <c r="DR2">
        <v>2.05E-5</v>
      </c>
      <c r="DS2">
        <v>1.3E-6</v>
      </c>
      <c r="DT2" s="2">
        <v>80400</v>
      </c>
      <c r="DU2" s="2">
        <v>4200</v>
      </c>
      <c r="DV2" s="2">
        <v>1300000</v>
      </c>
      <c r="DW2" s="2">
        <v>110000</v>
      </c>
      <c r="DX2">
        <v>-220</v>
      </c>
      <c r="DY2">
        <v>220</v>
      </c>
      <c r="DZ2" s="2">
        <v>209200</v>
      </c>
      <c r="EA2" s="2">
        <v>9500</v>
      </c>
      <c r="EB2">
        <v>7450</v>
      </c>
      <c r="EC2">
        <v>370</v>
      </c>
      <c r="ED2" s="2">
        <v>522000</v>
      </c>
      <c r="EE2" s="2">
        <v>28000</v>
      </c>
      <c r="EF2" s="2">
        <v>72400</v>
      </c>
      <c r="EG2" s="2">
        <v>3800</v>
      </c>
      <c r="EH2" s="2">
        <v>207000</v>
      </c>
      <c r="EI2" s="2">
        <v>12000</v>
      </c>
      <c r="EJ2" s="2">
        <v>43800</v>
      </c>
      <c r="EK2" s="2">
        <v>2100</v>
      </c>
      <c r="EL2" s="2">
        <v>43500</v>
      </c>
      <c r="EM2" s="2">
        <v>2500</v>
      </c>
      <c r="EN2">
        <v>16440</v>
      </c>
      <c r="EO2">
        <v>680</v>
      </c>
      <c r="EP2">
        <v>7090</v>
      </c>
      <c r="EQ2">
        <v>310</v>
      </c>
      <c r="ER2">
        <v>28600</v>
      </c>
      <c r="ES2">
        <v>1300</v>
      </c>
      <c r="ET2">
        <v>36500</v>
      </c>
      <c r="EU2">
        <v>1400</v>
      </c>
      <c r="EV2" s="2">
        <v>57100</v>
      </c>
      <c r="EW2" s="2">
        <v>2600</v>
      </c>
      <c r="EX2" s="2">
        <v>44300</v>
      </c>
      <c r="EY2" s="2">
        <v>1700</v>
      </c>
      <c r="EZ2" s="2">
        <v>35000</v>
      </c>
      <c r="FA2" s="2">
        <v>1500</v>
      </c>
      <c r="FB2">
        <v>11920</v>
      </c>
      <c r="FC2">
        <v>530</v>
      </c>
      <c r="FD2">
        <v>13580</v>
      </c>
      <c r="FE2">
        <v>550</v>
      </c>
      <c r="FF2">
        <v>7760</v>
      </c>
      <c r="FG2">
        <v>330</v>
      </c>
      <c r="FH2">
        <v>132</v>
      </c>
      <c r="FI2">
        <v>20</v>
      </c>
      <c r="FJ2">
        <v>999</v>
      </c>
      <c r="FK2">
        <v>39</v>
      </c>
      <c r="FL2">
        <v>622</v>
      </c>
      <c r="FM2">
        <v>40</v>
      </c>
      <c r="FN2">
        <v>1400</v>
      </c>
      <c r="FO2">
        <v>120</v>
      </c>
      <c r="FP2" s="2">
        <v>3420</v>
      </c>
      <c r="FQ2" s="2">
        <v>220</v>
      </c>
      <c r="FR2" s="2">
        <v>7750</v>
      </c>
      <c r="FS2" s="2">
        <v>280</v>
      </c>
      <c r="FT2">
        <v>0</v>
      </c>
      <c r="FU2">
        <v>1</v>
      </c>
      <c r="FV2" t="s">
        <v>459</v>
      </c>
      <c r="FW2">
        <v>0</v>
      </c>
      <c r="FX2">
        <v>0.98380000000000001</v>
      </c>
      <c r="FY2">
        <v>1.0564</v>
      </c>
      <c r="FZ2">
        <v>570.23</v>
      </c>
      <c r="GA2">
        <v>0.31072</v>
      </c>
      <c r="GB2">
        <v>2.6265000000000001</v>
      </c>
      <c r="GC2">
        <v>7.6338000000000003E-2</v>
      </c>
      <c r="GD2">
        <v>0.23981</v>
      </c>
      <c r="GE2">
        <v>0.18667</v>
      </c>
      <c r="GF2">
        <v>4.0745000000000003E-2</v>
      </c>
      <c r="GG2">
        <v>1.1106</v>
      </c>
      <c r="GH2">
        <v>0.18740000000000001</v>
      </c>
      <c r="GI2">
        <v>6.6741999999999996E-2</v>
      </c>
      <c r="GJ2">
        <v>0</v>
      </c>
      <c r="GK2">
        <v>0</v>
      </c>
      <c r="GL2">
        <v>6.7576999999999998E-2</v>
      </c>
      <c r="GM2">
        <v>0</v>
      </c>
      <c r="GN2">
        <v>0</v>
      </c>
      <c r="GO2">
        <v>1.6379000000000001E-2</v>
      </c>
      <c r="GP2">
        <v>7.0460999999999996E-2</v>
      </c>
      <c r="GQ2">
        <v>0</v>
      </c>
      <c r="GR2">
        <v>0</v>
      </c>
      <c r="GS2">
        <v>2.7292000000000001</v>
      </c>
      <c r="GT2">
        <v>8.7842000000000003E-2</v>
      </c>
      <c r="GU2">
        <v>0.10591</v>
      </c>
      <c r="GV2">
        <v>7.8548000000000007E-2</v>
      </c>
      <c r="GW2">
        <v>2.4948000000000001E-2</v>
      </c>
      <c r="GX2">
        <v>1.6419E-2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s="3" t="s">
        <v>629</v>
      </c>
      <c r="B3" t="s">
        <v>455</v>
      </c>
      <c r="C3" t="s">
        <v>630</v>
      </c>
      <c r="D3" t="s">
        <v>457</v>
      </c>
      <c r="E3" s="1">
        <v>0.53903969907407412</v>
      </c>
      <c r="F3">
        <v>36.143999999999998</v>
      </c>
      <c r="G3" t="s">
        <v>631</v>
      </c>
      <c r="H3" s="2">
        <v>2550000</v>
      </c>
      <c r="I3" s="2">
        <v>120000</v>
      </c>
      <c r="J3" s="2">
        <v>1225000</v>
      </c>
      <c r="K3" s="2">
        <v>86000</v>
      </c>
      <c r="L3">
        <v>32710</v>
      </c>
      <c r="M3">
        <v>230</v>
      </c>
      <c r="N3" s="2">
        <v>78800</v>
      </c>
      <c r="O3" s="2">
        <v>3500</v>
      </c>
      <c r="P3" s="2">
        <v>263100</v>
      </c>
      <c r="Q3" s="2">
        <v>8100</v>
      </c>
      <c r="R3">
        <v>8270</v>
      </c>
      <c r="S3">
        <v>310</v>
      </c>
      <c r="T3" s="2">
        <v>404000</v>
      </c>
      <c r="U3" s="2">
        <v>22000</v>
      </c>
      <c r="V3" s="2">
        <v>51400</v>
      </c>
      <c r="W3" s="2">
        <v>3200</v>
      </c>
      <c r="X3" s="2">
        <v>164000</v>
      </c>
      <c r="Y3" s="2">
        <v>12000</v>
      </c>
      <c r="Z3" s="2">
        <v>34600</v>
      </c>
      <c r="AA3" s="2">
        <v>2300</v>
      </c>
      <c r="AB3" s="2">
        <v>33700</v>
      </c>
      <c r="AC3" s="2">
        <v>2100</v>
      </c>
      <c r="AD3" s="2">
        <v>13050</v>
      </c>
      <c r="AE3" s="2">
        <v>660</v>
      </c>
      <c r="AF3">
        <v>5960</v>
      </c>
      <c r="AG3">
        <v>290</v>
      </c>
      <c r="AH3" s="2">
        <v>23100</v>
      </c>
      <c r="AI3" s="2">
        <v>1500</v>
      </c>
      <c r="AJ3" s="2">
        <v>29900</v>
      </c>
      <c r="AK3" s="2">
        <v>1400</v>
      </c>
      <c r="AL3" s="2">
        <v>45200</v>
      </c>
      <c r="AM3" s="2">
        <v>2200</v>
      </c>
      <c r="AN3" s="2">
        <v>34800</v>
      </c>
      <c r="AO3" s="2">
        <v>1800</v>
      </c>
      <c r="AP3" s="2">
        <v>27100</v>
      </c>
      <c r="AQ3" s="2">
        <v>1600</v>
      </c>
      <c r="AR3">
        <v>9500</v>
      </c>
      <c r="AS3">
        <v>510</v>
      </c>
      <c r="AT3">
        <v>9410</v>
      </c>
      <c r="AU3">
        <v>600</v>
      </c>
      <c r="AV3">
        <v>5460</v>
      </c>
      <c r="AW3">
        <v>350</v>
      </c>
      <c r="AX3">
        <v>594</v>
      </c>
      <c r="AY3">
        <v>33</v>
      </c>
      <c r="AZ3">
        <v>198</v>
      </c>
      <c r="BA3">
        <v>20</v>
      </c>
      <c r="BB3">
        <v>703</v>
      </c>
      <c r="BC3">
        <v>30</v>
      </c>
      <c r="BD3">
        <v>461</v>
      </c>
      <c r="BE3">
        <v>33</v>
      </c>
      <c r="BF3">
        <v>1195</v>
      </c>
      <c r="BG3">
        <v>97</v>
      </c>
      <c r="BH3">
        <v>611</v>
      </c>
      <c r="BI3">
        <v>54</v>
      </c>
      <c r="BJ3" s="2">
        <v>3400</v>
      </c>
      <c r="BK3" s="2">
        <v>140</v>
      </c>
      <c r="BL3">
        <v>0</v>
      </c>
      <c r="BM3">
        <v>1</v>
      </c>
      <c r="BN3" s="2">
        <v>30800</v>
      </c>
      <c r="BO3" s="2">
        <v>2200</v>
      </c>
      <c r="BP3">
        <v>170</v>
      </c>
      <c r="BQ3">
        <v>330</v>
      </c>
      <c r="BR3" s="2">
        <v>880000</v>
      </c>
      <c r="BS3" s="2">
        <v>40000</v>
      </c>
      <c r="BT3">
        <v>1712</v>
      </c>
      <c r="BU3">
        <v>86</v>
      </c>
      <c r="BV3">
        <v>421</v>
      </c>
      <c r="BW3">
        <v>20</v>
      </c>
      <c r="BX3">
        <v>2380</v>
      </c>
      <c r="BY3">
        <v>130</v>
      </c>
      <c r="BZ3">
        <v>232</v>
      </c>
      <c r="CA3">
        <v>15</v>
      </c>
      <c r="CB3">
        <v>708</v>
      </c>
      <c r="CC3">
        <v>51</v>
      </c>
      <c r="CD3">
        <v>109.4</v>
      </c>
      <c r="CE3">
        <v>7.4</v>
      </c>
      <c r="CF3">
        <v>535</v>
      </c>
      <c r="CG3">
        <v>34</v>
      </c>
      <c r="CH3">
        <v>274</v>
      </c>
      <c r="CI3">
        <v>14</v>
      </c>
      <c r="CJ3">
        <v>30.1</v>
      </c>
      <c r="CK3">
        <v>1.5</v>
      </c>
      <c r="CL3">
        <v>436</v>
      </c>
      <c r="CM3">
        <v>27</v>
      </c>
      <c r="CN3">
        <v>77.400000000000006</v>
      </c>
      <c r="CO3">
        <v>3.7</v>
      </c>
      <c r="CP3">
        <v>469</v>
      </c>
      <c r="CQ3">
        <v>23</v>
      </c>
      <c r="CR3">
        <v>81.5</v>
      </c>
      <c r="CS3">
        <v>4.2</v>
      </c>
      <c r="CT3">
        <v>196</v>
      </c>
      <c r="CU3">
        <v>11</v>
      </c>
      <c r="CV3">
        <v>23.8</v>
      </c>
      <c r="CW3">
        <v>1.3</v>
      </c>
      <c r="CX3">
        <v>110.1</v>
      </c>
      <c r="CY3">
        <v>7</v>
      </c>
      <c r="CZ3">
        <v>13.7</v>
      </c>
      <c r="DA3">
        <v>0.88</v>
      </c>
      <c r="DB3">
        <v>244</v>
      </c>
      <c r="DC3">
        <v>33</v>
      </c>
      <c r="DD3">
        <v>23</v>
      </c>
      <c r="DE3">
        <v>4.4000000000000004</v>
      </c>
      <c r="DF3">
        <v>7.83</v>
      </c>
      <c r="DG3">
        <v>0.34</v>
      </c>
      <c r="DH3">
        <v>5.92</v>
      </c>
      <c r="DI3">
        <v>0.43</v>
      </c>
      <c r="DJ3">
        <v>6.39</v>
      </c>
      <c r="DK3">
        <v>0.52</v>
      </c>
      <c r="DL3">
        <v>1.72</v>
      </c>
      <c r="DM3">
        <v>0.15</v>
      </c>
      <c r="DN3">
        <v>7.97</v>
      </c>
      <c r="DO3">
        <v>0.34</v>
      </c>
      <c r="DP3">
        <v>-30</v>
      </c>
      <c r="DQ3">
        <v>34</v>
      </c>
      <c r="DR3">
        <v>9.02E-6</v>
      </c>
      <c r="DS3">
        <v>4.5999999999999999E-7</v>
      </c>
      <c r="DT3" s="2">
        <v>78100</v>
      </c>
      <c r="DU3" s="2">
        <v>3500</v>
      </c>
      <c r="DV3" s="2">
        <v>1184000</v>
      </c>
      <c r="DW3" s="2">
        <v>86000</v>
      </c>
      <c r="DX3">
        <v>-120</v>
      </c>
      <c r="DY3">
        <v>230</v>
      </c>
      <c r="DZ3" s="2">
        <v>161200</v>
      </c>
      <c r="EA3" s="2">
        <v>8100</v>
      </c>
      <c r="EB3">
        <v>6770</v>
      </c>
      <c r="EC3">
        <v>310</v>
      </c>
      <c r="ED3" s="2">
        <v>404000</v>
      </c>
      <c r="EE3" s="2">
        <v>22000</v>
      </c>
      <c r="EF3" s="2">
        <v>51400</v>
      </c>
      <c r="EG3" s="2">
        <v>3200</v>
      </c>
      <c r="EH3" s="2">
        <v>164000</v>
      </c>
      <c r="EI3" s="2">
        <v>12000</v>
      </c>
      <c r="EJ3" s="2">
        <v>34600</v>
      </c>
      <c r="EK3" s="2">
        <v>2300</v>
      </c>
      <c r="EL3" s="2">
        <v>33700</v>
      </c>
      <c r="EM3" s="2">
        <v>2100</v>
      </c>
      <c r="EN3" s="2">
        <v>13050</v>
      </c>
      <c r="EO3" s="2">
        <v>660</v>
      </c>
      <c r="EP3">
        <v>5960</v>
      </c>
      <c r="EQ3">
        <v>290</v>
      </c>
      <c r="ER3" s="2">
        <v>23100</v>
      </c>
      <c r="ES3" s="2">
        <v>1500</v>
      </c>
      <c r="ET3" s="2">
        <v>29900</v>
      </c>
      <c r="EU3" s="2">
        <v>1400</v>
      </c>
      <c r="EV3" s="2">
        <v>45200</v>
      </c>
      <c r="EW3" s="2">
        <v>2200</v>
      </c>
      <c r="EX3" s="2">
        <v>34800</v>
      </c>
      <c r="EY3" s="2">
        <v>1800</v>
      </c>
      <c r="EZ3" s="2">
        <v>27100</v>
      </c>
      <c r="FA3" s="2">
        <v>1600</v>
      </c>
      <c r="FB3">
        <v>9500</v>
      </c>
      <c r="FC3">
        <v>510</v>
      </c>
      <c r="FD3">
        <v>9410</v>
      </c>
      <c r="FE3">
        <v>600</v>
      </c>
      <c r="FF3">
        <v>5460</v>
      </c>
      <c r="FG3">
        <v>350</v>
      </c>
      <c r="FH3">
        <v>104</v>
      </c>
      <c r="FI3">
        <v>20</v>
      </c>
      <c r="FJ3">
        <v>691</v>
      </c>
      <c r="FK3">
        <v>30</v>
      </c>
      <c r="FL3">
        <v>469</v>
      </c>
      <c r="FM3">
        <v>34</v>
      </c>
      <c r="FN3">
        <v>1193</v>
      </c>
      <c r="FO3">
        <v>97</v>
      </c>
      <c r="FP3">
        <v>611</v>
      </c>
      <c r="FQ3">
        <v>54</v>
      </c>
      <c r="FR3" s="2">
        <v>3400</v>
      </c>
      <c r="FS3" s="2">
        <v>140</v>
      </c>
      <c r="FT3">
        <v>0</v>
      </c>
      <c r="FU3">
        <v>1</v>
      </c>
      <c r="FV3" t="s">
        <v>459</v>
      </c>
      <c r="FW3">
        <v>0</v>
      </c>
      <c r="FX3">
        <v>1.4712000000000001</v>
      </c>
      <c r="FY3">
        <v>1.0132000000000001</v>
      </c>
      <c r="FZ3">
        <v>471.24</v>
      </c>
      <c r="GA3">
        <v>0.31078</v>
      </c>
      <c r="GB3">
        <v>2.8209</v>
      </c>
      <c r="GC3">
        <v>1.0422</v>
      </c>
      <c r="GD3">
        <v>6.3624E-2</v>
      </c>
      <c r="GE3">
        <v>0.27792</v>
      </c>
      <c r="GF3">
        <v>0</v>
      </c>
      <c r="GG3">
        <v>0.24035999999999999</v>
      </c>
      <c r="GH3">
        <v>0.14796000000000001</v>
      </c>
      <c r="GI3">
        <v>0</v>
      </c>
      <c r="GJ3">
        <v>0.2261</v>
      </c>
      <c r="GK3">
        <v>1.8055000000000002E-2</v>
      </c>
      <c r="GL3">
        <v>7.4307999999999999E-2</v>
      </c>
      <c r="GM3">
        <v>4.7181000000000001E-2</v>
      </c>
      <c r="GN3">
        <v>0.21939</v>
      </c>
      <c r="GO3">
        <v>1.8012E-2</v>
      </c>
      <c r="GP3">
        <v>7.8048000000000006E-2</v>
      </c>
      <c r="GQ3">
        <v>0</v>
      </c>
      <c r="GR3">
        <v>0</v>
      </c>
      <c r="GS3">
        <v>3.3527</v>
      </c>
      <c r="GT3">
        <v>6.3087000000000004E-2</v>
      </c>
      <c r="GU3">
        <v>9.9013000000000004E-2</v>
      </c>
      <c r="GV3">
        <v>9.9987999999999994E-2</v>
      </c>
      <c r="GW3">
        <v>1.9685999999999999E-2</v>
      </c>
      <c r="GX3">
        <v>5.6575000000000002E-3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s="3" t="s">
        <v>632</v>
      </c>
      <c r="B4" t="s">
        <v>455</v>
      </c>
      <c r="C4" t="s">
        <v>633</v>
      </c>
      <c r="D4" t="s">
        <v>457</v>
      </c>
      <c r="E4" s="1">
        <v>0.53980613425925927</v>
      </c>
      <c r="F4">
        <v>39.036000000000001</v>
      </c>
      <c r="G4" t="s">
        <v>634</v>
      </c>
      <c r="H4" s="2">
        <v>2840000</v>
      </c>
      <c r="I4" s="2">
        <v>120000</v>
      </c>
      <c r="J4" s="2">
        <v>1342000</v>
      </c>
      <c r="K4" s="2">
        <v>93000</v>
      </c>
      <c r="L4">
        <v>34730</v>
      </c>
      <c r="M4">
        <v>260</v>
      </c>
      <c r="N4" s="2">
        <v>84100</v>
      </c>
      <c r="O4" s="2">
        <v>4100</v>
      </c>
      <c r="P4" s="2">
        <v>330000</v>
      </c>
      <c r="Q4" s="2">
        <v>12000</v>
      </c>
      <c r="R4">
        <v>9160</v>
      </c>
      <c r="S4">
        <v>430</v>
      </c>
      <c r="T4" s="2">
        <v>459000</v>
      </c>
      <c r="U4" s="2">
        <v>26000</v>
      </c>
      <c r="V4" s="2">
        <v>56600</v>
      </c>
      <c r="W4" s="2">
        <v>3500</v>
      </c>
      <c r="X4" s="2">
        <v>180000</v>
      </c>
      <c r="Y4" s="2">
        <v>12000</v>
      </c>
      <c r="Z4" s="2">
        <v>37700</v>
      </c>
      <c r="AA4" s="2">
        <v>2400</v>
      </c>
      <c r="AB4" s="2">
        <v>36800</v>
      </c>
      <c r="AC4" s="2">
        <v>2200</v>
      </c>
      <c r="AD4" s="2">
        <v>13670</v>
      </c>
      <c r="AE4" s="2">
        <v>850</v>
      </c>
      <c r="AF4">
        <v>6540</v>
      </c>
      <c r="AG4">
        <v>370</v>
      </c>
      <c r="AH4" s="2">
        <v>24400</v>
      </c>
      <c r="AI4" s="2">
        <v>1300</v>
      </c>
      <c r="AJ4" s="2">
        <v>31800</v>
      </c>
      <c r="AK4" s="2">
        <v>1600</v>
      </c>
      <c r="AL4" s="2">
        <v>51500</v>
      </c>
      <c r="AM4" s="2">
        <v>2800</v>
      </c>
      <c r="AN4" s="2">
        <v>39600</v>
      </c>
      <c r="AO4" s="2">
        <v>2100</v>
      </c>
      <c r="AP4" s="2">
        <v>32200</v>
      </c>
      <c r="AQ4" s="2">
        <v>1600</v>
      </c>
      <c r="AR4">
        <v>11350</v>
      </c>
      <c r="AS4">
        <v>650</v>
      </c>
      <c r="AT4">
        <v>12230</v>
      </c>
      <c r="AU4">
        <v>550</v>
      </c>
      <c r="AV4">
        <v>6830</v>
      </c>
      <c r="AW4">
        <v>400</v>
      </c>
      <c r="AX4">
        <v>638</v>
      </c>
      <c r="AY4">
        <v>32</v>
      </c>
      <c r="AZ4">
        <v>216</v>
      </c>
      <c r="BA4">
        <v>20</v>
      </c>
      <c r="BB4">
        <v>970</v>
      </c>
      <c r="BC4">
        <v>54</v>
      </c>
      <c r="BD4">
        <v>679</v>
      </c>
      <c r="BE4">
        <v>39</v>
      </c>
      <c r="BF4">
        <v>1540</v>
      </c>
      <c r="BG4">
        <v>120</v>
      </c>
      <c r="BH4">
        <v>1530</v>
      </c>
      <c r="BI4">
        <v>110</v>
      </c>
      <c r="BJ4" s="2">
        <v>5560</v>
      </c>
      <c r="BK4" s="2">
        <v>260</v>
      </c>
      <c r="BL4">
        <v>0</v>
      </c>
      <c r="BM4">
        <v>1</v>
      </c>
      <c r="BN4" s="2">
        <v>38200</v>
      </c>
      <c r="BO4" s="2">
        <v>2700</v>
      </c>
      <c r="BP4">
        <v>480</v>
      </c>
      <c r="BQ4">
        <v>360</v>
      </c>
      <c r="BR4" s="2">
        <v>945000</v>
      </c>
      <c r="BS4" s="2">
        <v>46000</v>
      </c>
      <c r="BT4">
        <v>2430</v>
      </c>
      <c r="BU4">
        <v>130</v>
      </c>
      <c r="BV4">
        <v>473</v>
      </c>
      <c r="BW4">
        <v>27</v>
      </c>
      <c r="BX4">
        <v>2720</v>
      </c>
      <c r="BY4">
        <v>160</v>
      </c>
      <c r="BZ4">
        <v>256</v>
      </c>
      <c r="CA4">
        <v>16</v>
      </c>
      <c r="CB4">
        <v>782</v>
      </c>
      <c r="CC4">
        <v>52</v>
      </c>
      <c r="CD4">
        <v>119.5</v>
      </c>
      <c r="CE4">
        <v>7.7</v>
      </c>
      <c r="CF4">
        <v>587</v>
      </c>
      <c r="CG4">
        <v>35</v>
      </c>
      <c r="CH4">
        <v>289</v>
      </c>
      <c r="CI4">
        <v>18</v>
      </c>
      <c r="CJ4">
        <v>33.6</v>
      </c>
      <c r="CK4">
        <v>2</v>
      </c>
      <c r="CL4">
        <v>463</v>
      </c>
      <c r="CM4">
        <v>24</v>
      </c>
      <c r="CN4">
        <v>82.6</v>
      </c>
      <c r="CO4">
        <v>4.3</v>
      </c>
      <c r="CP4">
        <v>538</v>
      </c>
      <c r="CQ4">
        <v>29</v>
      </c>
      <c r="CR4">
        <v>94.6</v>
      </c>
      <c r="CS4">
        <v>4.9000000000000004</v>
      </c>
      <c r="CT4">
        <v>236</v>
      </c>
      <c r="CU4">
        <v>12</v>
      </c>
      <c r="CV4">
        <v>28.5</v>
      </c>
      <c r="CW4">
        <v>1.6</v>
      </c>
      <c r="CX4">
        <v>144</v>
      </c>
      <c r="CY4">
        <v>6.5</v>
      </c>
      <c r="CZ4">
        <v>17.2</v>
      </c>
      <c r="DA4">
        <v>1</v>
      </c>
      <c r="DB4">
        <v>293</v>
      </c>
      <c r="DC4">
        <v>32</v>
      </c>
      <c r="DD4">
        <v>27.1</v>
      </c>
      <c r="DE4">
        <v>4.4000000000000004</v>
      </c>
      <c r="DF4">
        <v>10.88</v>
      </c>
      <c r="DG4">
        <v>0.61</v>
      </c>
      <c r="DH4">
        <v>8.52</v>
      </c>
      <c r="DI4">
        <v>0.5</v>
      </c>
      <c r="DJ4">
        <v>8.23</v>
      </c>
      <c r="DK4">
        <v>0.62</v>
      </c>
      <c r="DL4">
        <v>4.32</v>
      </c>
      <c r="DM4">
        <v>0.3</v>
      </c>
      <c r="DN4">
        <v>13.05</v>
      </c>
      <c r="DO4">
        <v>0.6</v>
      </c>
      <c r="DP4">
        <v>-120</v>
      </c>
      <c r="DQ4">
        <v>770</v>
      </c>
      <c r="DR4">
        <v>1.4209999999999999E-5</v>
      </c>
      <c r="DS4">
        <v>8.0999999999999997E-7</v>
      </c>
      <c r="DT4" s="2">
        <v>83400</v>
      </c>
      <c r="DU4" s="2">
        <v>4100</v>
      </c>
      <c r="DV4" s="2">
        <v>1301000</v>
      </c>
      <c r="DW4" s="2">
        <v>93000</v>
      </c>
      <c r="DX4">
        <v>-290</v>
      </c>
      <c r="DY4">
        <v>220</v>
      </c>
      <c r="DZ4" s="2">
        <v>228000</v>
      </c>
      <c r="EA4" s="2">
        <v>12000</v>
      </c>
      <c r="EB4">
        <v>7680</v>
      </c>
      <c r="EC4">
        <v>430</v>
      </c>
      <c r="ED4" s="2">
        <v>459000</v>
      </c>
      <c r="EE4" s="2">
        <v>26000</v>
      </c>
      <c r="EF4" s="2">
        <v>56600</v>
      </c>
      <c r="EG4" s="2">
        <v>3500</v>
      </c>
      <c r="EH4" s="2">
        <v>180000</v>
      </c>
      <c r="EI4" s="2">
        <v>12000</v>
      </c>
      <c r="EJ4" s="2">
        <v>37700</v>
      </c>
      <c r="EK4" s="2">
        <v>2400</v>
      </c>
      <c r="EL4" s="2">
        <v>36800</v>
      </c>
      <c r="EM4" s="2">
        <v>2200</v>
      </c>
      <c r="EN4" s="2">
        <v>13670</v>
      </c>
      <c r="EO4" s="2">
        <v>850</v>
      </c>
      <c r="EP4">
        <v>6540</v>
      </c>
      <c r="EQ4">
        <v>370</v>
      </c>
      <c r="ER4" s="2">
        <v>24400</v>
      </c>
      <c r="ES4" s="2">
        <v>1300</v>
      </c>
      <c r="ET4" s="2">
        <v>31800</v>
      </c>
      <c r="EU4" s="2">
        <v>1600</v>
      </c>
      <c r="EV4" s="2">
        <v>51500</v>
      </c>
      <c r="EW4" s="2">
        <v>2800</v>
      </c>
      <c r="EX4" s="2">
        <v>39600</v>
      </c>
      <c r="EY4" s="2">
        <v>2100</v>
      </c>
      <c r="EZ4" s="2">
        <v>32200</v>
      </c>
      <c r="FA4" s="2">
        <v>1600</v>
      </c>
      <c r="FB4">
        <v>11350</v>
      </c>
      <c r="FC4">
        <v>650</v>
      </c>
      <c r="FD4">
        <v>12230</v>
      </c>
      <c r="FE4">
        <v>550</v>
      </c>
      <c r="FF4">
        <v>6830</v>
      </c>
      <c r="FG4">
        <v>400</v>
      </c>
      <c r="FH4">
        <v>123</v>
      </c>
      <c r="FI4">
        <v>20</v>
      </c>
      <c r="FJ4">
        <v>958</v>
      </c>
      <c r="FK4">
        <v>54</v>
      </c>
      <c r="FL4">
        <v>674</v>
      </c>
      <c r="FM4">
        <v>39</v>
      </c>
      <c r="FN4">
        <v>1530</v>
      </c>
      <c r="FO4">
        <v>120</v>
      </c>
      <c r="FP4">
        <v>1530</v>
      </c>
      <c r="FQ4">
        <v>110</v>
      </c>
      <c r="FR4" s="2">
        <v>5560</v>
      </c>
      <c r="FS4" s="2">
        <v>260</v>
      </c>
      <c r="FT4">
        <v>0</v>
      </c>
      <c r="FU4">
        <v>1</v>
      </c>
      <c r="FV4" t="s">
        <v>459</v>
      </c>
      <c r="FW4">
        <v>0</v>
      </c>
      <c r="FX4">
        <v>1.3301000000000001</v>
      </c>
      <c r="FY4">
        <v>0.90327000000000002</v>
      </c>
      <c r="FZ4">
        <v>425.44</v>
      </c>
      <c r="GA4">
        <v>0.27967999999999998</v>
      </c>
      <c r="GB4">
        <v>2.5405000000000002</v>
      </c>
      <c r="GC4">
        <v>0.94193000000000005</v>
      </c>
      <c r="GD4">
        <v>5.7477E-2</v>
      </c>
      <c r="GE4">
        <v>0.25115999999999999</v>
      </c>
      <c r="GF4">
        <v>0</v>
      </c>
      <c r="GG4">
        <v>0.217</v>
      </c>
      <c r="GH4">
        <v>0.13372000000000001</v>
      </c>
      <c r="GI4">
        <v>0</v>
      </c>
      <c r="GJ4">
        <v>0.20441999999999999</v>
      </c>
      <c r="GK4">
        <v>1.6312E-2</v>
      </c>
      <c r="GL4">
        <v>6.7136000000000001E-2</v>
      </c>
      <c r="GM4">
        <v>4.2630000000000001E-2</v>
      </c>
      <c r="GN4">
        <v>0.19821</v>
      </c>
      <c r="GO4">
        <v>1.6272999999999999E-2</v>
      </c>
      <c r="GP4">
        <v>7.0934999999999998E-2</v>
      </c>
      <c r="GQ4">
        <v>0</v>
      </c>
      <c r="GR4">
        <v>0</v>
      </c>
      <c r="GS4">
        <v>3.0222000000000002</v>
      </c>
      <c r="GT4">
        <v>5.6922E-2</v>
      </c>
      <c r="GU4">
        <v>8.9358000000000007E-2</v>
      </c>
      <c r="GV4">
        <v>9.0214000000000003E-2</v>
      </c>
      <c r="GW4">
        <v>1.7781999999999999E-2</v>
      </c>
      <c r="GX4">
        <v>5.1083999999999999E-3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635</v>
      </c>
      <c r="B5" t="s">
        <v>455</v>
      </c>
      <c r="C5" t="s">
        <v>636</v>
      </c>
      <c r="D5" t="s">
        <v>457</v>
      </c>
      <c r="E5" s="1">
        <v>0.54066087962962961</v>
      </c>
      <c r="F5">
        <v>36.384999999999998</v>
      </c>
      <c r="G5" t="s">
        <v>637</v>
      </c>
      <c r="H5" s="2">
        <v>3460000</v>
      </c>
      <c r="I5" s="2">
        <v>130000</v>
      </c>
      <c r="J5" s="2">
        <v>1420000</v>
      </c>
      <c r="K5" s="2">
        <v>120000</v>
      </c>
      <c r="L5">
        <v>38600</v>
      </c>
      <c r="M5">
        <v>240</v>
      </c>
      <c r="N5" s="2">
        <v>93500</v>
      </c>
      <c r="O5" s="2">
        <v>5500</v>
      </c>
      <c r="P5" s="2">
        <v>401000</v>
      </c>
      <c r="Q5" s="2">
        <v>19000</v>
      </c>
      <c r="R5">
        <v>10210</v>
      </c>
      <c r="S5">
        <v>500</v>
      </c>
      <c r="T5" s="2">
        <v>716000</v>
      </c>
      <c r="U5" s="2">
        <v>46000</v>
      </c>
      <c r="V5">
        <v>72400</v>
      </c>
      <c r="W5">
        <v>5100</v>
      </c>
      <c r="X5" s="2">
        <v>207000</v>
      </c>
      <c r="Y5" s="2">
        <v>14000</v>
      </c>
      <c r="Z5">
        <v>43900</v>
      </c>
      <c r="AA5">
        <v>2900</v>
      </c>
      <c r="AB5">
        <v>44600</v>
      </c>
      <c r="AC5">
        <v>3000</v>
      </c>
      <c r="AD5">
        <v>18400</v>
      </c>
      <c r="AE5">
        <v>1200</v>
      </c>
      <c r="AF5">
        <v>7300</v>
      </c>
      <c r="AG5">
        <v>500</v>
      </c>
      <c r="AH5">
        <v>31800</v>
      </c>
      <c r="AI5">
        <v>1800</v>
      </c>
      <c r="AJ5">
        <v>45300</v>
      </c>
      <c r="AK5">
        <v>2600</v>
      </c>
      <c r="AL5">
        <v>76700</v>
      </c>
      <c r="AM5">
        <v>4500</v>
      </c>
      <c r="AN5">
        <v>56200</v>
      </c>
      <c r="AO5">
        <v>3200</v>
      </c>
      <c r="AP5">
        <v>52600</v>
      </c>
      <c r="AQ5">
        <v>3200</v>
      </c>
      <c r="AR5">
        <v>21200</v>
      </c>
      <c r="AS5">
        <v>1200</v>
      </c>
      <c r="AT5">
        <v>27400</v>
      </c>
      <c r="AU5">
        <v>1600</v>
      </c>
      <c r="AV5">
        <v>17310</v>
      </c>
      <c r="AW5">
        <v>930</v>
      </c>
      <c r="AX5">
        <v>533</v>
      </c>
      <c r="AY5">
        <v>34</v>
      </c>
      <c r="AZ5">
        <v>201</v>
      </c>
      <c r="BA5">
        <v>17</v>
      </c>
      <c r="BB5">
        <v>1116</v>
      </c>
      <c r="BC5">
        <v>61</v>
      </c>
      <c r="BD5">
        <v>690</v>
      </c>
      <c r="BE5">
        <v>49</v>
      </c>
      <c r="BF5">
        <v>1720</v>
      </c>
      <c r="BG5">
        <v>120</v>
      </c>
      <c r="BH5">
        <v>1680</v>
      </c>
      <c r="BI5">
        <v>140</v>
      </c>
      <c r="BJ5">
        <v>7230</v>
      </c>
      <c r="BK5">
        <v>390</v>
      </c>
      <c r="BL5">
        <v>0</v>
      </c>
      <c r="BM5">
        <v>1</v>
      </c>
      <c r="BN5" s="2">
        <v>46700</v>
      </c>
      <c r="BO5" s="2">
        <v>3700</v>
      </c>
      <c r="BP5">
        <v>-300</v>
      </c>
      <c r="BQ5">
        <v>430</v>
      </c>
      <c r="BR5" s="2">
        <v>1058000</v>
      </c>
      <c r="BS5" s="2">
        <v>63000</v>
      </c>
      <c r="BT5">
        <v>3220</v>
      </c>
      <c r="BU5">
        <v>210</v>
      </c>
      <c r="BV5">
        <v>533</v>
      </c>
      <c r="BW5">
        <v>30</v>
      </c>
      <c r="BX5">
        <v>4240</v>
      </c>
      <c r="BY5">
        <v>270</v>
      </c>
      <c r="BZ5">
        <v>329</v>
      </c>
      <c r="CA5">
        <v>23</v>
      </c>
      <c r="CB5">
        <v>900</v>
      </c>
      <c r="CC5">
        <v>59</v>
      </c>
      <c r="CD5">
        <v>139.69999999999999</v>
      </c>
      <c r="CE5">
        <v>9.1999999999999993</v>
      </c>
      <c r="CF5">
        <v>719</v>
      </c>
      <c r="CG5">
        <v>48</v>
      </c>
      <c r="CH5">
        <v>394</v>
      </c>
      <c r="CI5">
        <v>26</v>
      </c>
      <c r="CJ5">
        <v>37.5</v>
      </c>
      <c r="CK5">
        <v>2.5</v>
      </c>
      <c r="CL5">
        <v>608</v>
      </c>
      <c r="CM5">
        <v>34</v>
      </c>
      <c r="CN5">
        <v>118</v>
      </c>
      <c r="CO5">
        <v>6.8</v>
      </c>
      <c r="CP5">
        <v>807</v>
      </c>
      <c r="CQ5">
        <v>47</v>
      </c>
      <c r="CR5">
        <v>137.5</v>
      </c>
      <c r="CS5">
        <v>7.8</v>
      </c>
      <c r="CT5">
        <v>391</v>
      </c>
      <c r="CU5">
        <v>24</v>
      </c>
      <c r="CV5">
        <v>53.6</v>
      </c>
      <c r="CW5">
        <v>2.9</v>
      </c>
      <c r="CX5">
        <v>325</v>
      </c>
      <c r="CY5">
        <v>19</v>
      </c>
      <c r="CZ5">
        <v>43.8</v>
      </c>
      <c r="DA5">
        <v>2.4</v>
      </c>
      <c r="DB5">
        <v>202</v>
      </c>
      <c r="DC5">
        <v>34</v>
      </c>
      <c r="DD5">
        <v>24.1</v>
      </c>
      <c r="DE5">
        <v>3.9</v>
      </c>
      <c r="DF5">
        <v>12.55</v>
      </c>
      <c r="DG5">
        <v>0.69</v>
      </c>
      <c r="DH5">
        <v>8.68</v>
      </c>
      <c r="DI5">
        <v>0.62</v>
      </c>
      <c r="DJ5">
        <v>9.24</v>
      </c>
      <c r="DK5">
        <v>0.63</v>
      </c>
      <c r="DL5">
        <v>4.76</v>
      </c>
      <c r="DM5">
        <v>0.4</v>
      </c>
      <c r="DN5">
        <v>17.010000000000002</v>
      </c>
      <c r="DO5">
        <v>0.91</v>
      </c>
      <c r="DP5">
        <v>0</v>
      </c>
      <c r="DQ5">
        <v>1</v>
      </c>
      <c r="DR5">
        <v>1.6699999999999999E-5</v>
      </c>
      <c r="DS5">
        <v>9.9999999999999995E-7</v>
      </c>
      <c r="DT5" s="2">
        <v>92800</v>
      </c>
      <c r="DU5" s="2">
        <v>5500</v>
      </c>
      <c r="DV5" s="2">
        <v>1380000</v>
      </c>
      <c r="DW5" s="2">
        <v>120000</v>
      </c>
      <c r="DX5">
        <v>170</v>
      </c>
      <c r="DY5">
        <v>240</v>
      </c>
      <c r="DZ5" s="2">
        <v>299000</v>
      </c>
      <c r="EA5" s="2">
        <v>19000</v>
      </c>
      <c r="EB5">
        <v>8740</v>
      </c>
      <c r="EC5">
        <v>500</v>
      </c>
      <c r="ED5" s="2">
        <v>716000</v>
      </c>
      <c r="EE5" s="2">
        <v>46000</v>
      </c>
      <c r="EF5">
        <v>72400</v>
      </c>
      <c r="EG5">
        <v>5100</v>
      </c>
      <c r="EH5" s="2">
        <v>207000</v>
      </c>
      <c r="EI5" s="2">
        <v>14000</v>
      </c>
      <c r="EJ5">
        <v>43900</v>
      </c>
      <c r="EK5">
        <v>2900</v>
      </c>
      <c r="EL5">
        <v>44600</v>
      </c>
      <c r="EM5">
        <v>3000</v>
      </c>
      <c r="EN5">
        <v>18400</v>
      </c>
      <c r="EO5">
        <v>1200</v>
      </c>
      <c r="EP5">
        <v>7300</v>
      </c>
      <c r="EQ5">
        <v>500</v>
      </c>
      <c r="ER5">
        <v>31800</v>
      </c>
      <c r="ES5">
        <v>1800</v>
      </c>
      <c r="ET5">
        <v>45300</v>
      </c>
      <c r="EU5">
        <v>2600</v>
      </c>
      <c r="EV5">
        <v>76700</v>
      </c>
      <c r="EW5">
        <v>4500</v>
      </c>
      <c r="EX5">
        <v>56200</v>
      </c>
      <c r="EY5">
        <v>3200</v>
      </c>
      <c r="EZ5">
        <v>52600</v>
      </c>
      <c r="FA5">
        <v>3200</v>
      </c>
      <c r="FB5">
        <v>21200</v>
      </c>
      <c r="FC5">
        <v>1200</v>
      </c>
      <c r="FD5">
        <v>27400</v>
      </c>
      <c r="FE5">
        <v>1600</v>
      </c>
      <c r="FF5">
        <v>17310</v>
      </c>
      <c r="FG5">
        <v>930</v>
      </c>
      <c r="FH5">
        <v>109</v>
      </c>
      <c r="FI5">
        <v>17</v>
      </c>
      <c r="FJ5">
        <v>1104</v>
      </c>
      <c r="FK5">
        <v>61</v>
      </c>
      <c r="FL5">
        <v>686</v>
      </c>
      <c r="FM5">
        <v>49</v>
      </c>
      <c r="FN5">
        <v>1720</v>
      </c>
      <c r="FO5">
        <v>120</v>
      </c>
      <c r="FP5">
        <v>1680</v>
      </c>
      <c r="FQ5">
        <v>140</v>
      </c>
      <c r="FR5">
        <v>7230</v>
      </c>
      <c r="FS5">
        <v>390</v>
      </c>
      <c r="FT5">
        <v>0</v>
      </c>
      <c r="FU5">
        <v>1</v>
      </c>
      <c r="FV5" t="s">
        <v>459</v>
      </c>
      <c r="FW5">
        <v>0</v>
      </c>
      <c r="FX5">
        <v>1.0668</v>
      </c>
      <c r="FY5">
        <v>0.95155000000000001</v>
      </c>
      <c r="FZ5">
        <v>449.86</v>
      </c>
      <c r="GA5">
        <v>0.35087000000000002</v>
      </c>
      <c r="GB5">
        <v>2.1606999999999998</v>
      </c>
      <c r="GC5">
        <v>0.82033999999999996</v>
      </c>
      <c r="GD5">
        <v>0.32435000000000003</v>
      </c>
      <c r="GE5">
        <v>0.14065</v>
      </c>
      <c r="GF5">
        <v>3.1581999999999999E-2</v>
      </c>
      <c r="GG5">
        <v>0.33905000000000002</v>
      </c>
      <c r="GH5">
        <v>0.10441</v>
      </c>
      <c r="GI5">
        <v>0</v>
      </c>
      <c r="GJ5">
        <v>0.13295999999999999</v>
      </c>
      <c r="GK5">
        <v>5.2174999999999999E-2</v>
      </c>
      <c r="GL5">
        <v>0.37345</v>
      </c>
      <c r="GM5">
        <v>1.3115E-2</v>
      </c>
      <c r="GN5">
        <v>5.3990999999999997E-2</v>
      </c>
      <c r="GO5">
        <v>1.2701E-2</v>
      </c>
      <c r="GP5">
        <v>0.17069999999999999</v>
      </c>
      <c r="GQ5">
        <v>0</v>
      </c>
      <c r="GR5">
        <v>0</v>
      </c>
      <c r="GS5">
        <v>2.7715999999999998</v>
      </c>
      <c r="GT5">
        <v>7.6264999999999999E-2</v>
      </c>
      <c r="GU5">
        <v>6.6982E-2</v>
      </c>
      <c r="GV5">
        <v>7.6581999999999997E-2</v>
      </c>
      <c r="GW5">
        <v>1.3875E-2</v>
      </c>
      <c r="GX5">
        <v>4.8281000000000001E-3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638</v>
      </c>
      <c r="B6" t="s">
        <v>455</v>
      </c>
      <c r="C6" t="s">
        <v>639</v>
      </c>
      <c r="D6" t="s">
        <v>457</v>
      </c>
      <c r="E6" s="1">
        <v>0.54147245370370367</v>
      </c>
      <c r="F6">
        <v>36.625999999999998</v>
      </c>
      <c r="G6" t="s">
        <v>640</v>
      </c>
      <c r="H6" s="2">
        <v>3070000</v>
      </c>
      <c r="I6" s="2">
        <v>110000</v>
      </c>
      <c r="J6" s="2">
        <v>1487000</v>
      </c>
      <c r="K6" s="2">
        <v>93000</v>
      </c>
      <c r="L6">
        <v>41280</v>
      </c>
      <c r="M6">
        <v>300</v>
      </c>
      <c r="N6" s="2">
        <v>96700</v>
      </c>
      <c r="O6" s="2">
        <v>4800</v>
      </c>
      <c r="P6" s="2">
        <v>253500</v>
      </c>
      <c r="Q6" s="2">
        <v>8700</v>
      </c>
      <c r="R6">
        <v>9590</v>
      </c>
      <c r="S6">
        <v>430</v>
      </c>
      <c r="T6" s="2">
        <v>530000</v>
      </c>
      <c r="U6" s="2">
        <v>33000</v>
      </c>
      <c r="V6">
        <v>53900</v>
      </c>
      <c r="W6">
        <v>3400</v>
      </c>
      <c r="X6" s="2">
        <v>176000</v>
      </c>
      <c r="Y6" s="2">
        <v>11000</v>
      </c>
      <c r="Z6">
        <v>39400</v>
      </c>
      <c r="AA6">
        <v>2300</v>
      </c>
      <c r="AB6" s="2">
        <v>39300</v>
      </c>
      <c r="AC6" s="2">
        <v>2300</v>
      </c>
      <c r="AD6">
        <v>15360</v>
      </c>
      <c r="AE6">
        <v>810</v>
      </c>
      <c r="AF6">
        <v>7870</v>
      </c>
      <c r="AG6">
        <v>520</v>
      </c>
      <c r="AH6">
        <v>29800</v>
      </c>
      <c r="AI6">
        <v>1700</v>
      </c>
      <c r="AJ6" s="2">
        <v>37200</v>
      </c>
      <c r="AK6" s="2">
        <v>2100</v>
      </c>
      <c r="AL6" s="2">
        <v>59100</v>
      </c>
      <c r="AM6" s="2">
        <v>3400</v>
      </c>
      <c r="AN6" s="2">
        <v>45100</v>
      </c>
      <c r="AO6" s="2">
        <v>2600</v>
      </c>
      <c r="AP6" s="2">
        <v>38000</v>
      </c>
      <c r="AQ6" s="2">
        <v>2000</v>
      </c>
      <c r="AR6">
        <v>12520</v>
      </c>
      <c r="AS6">
        <v>710</v>
      </c>
      <c r="AT6">
        <v>13230</v>
      </c>
      <c r="AU6">
        <v>650</v>
      </c>
      <c r="AV6">
        <v>7330</v>
      </c>
      <c r="AW6">
        <v>420</v>
      </c>
      <c r="AX6">
        <v>514</v>
      </c>
      <c r="AY6">
        <v>31</v>
      </c>
      <c r="AZ6">
        <v>180</v>
      </c>
      <c r="BA6">
        <v>19</v>
      </c>
      <c r="BB6">
        <v>763</v>
      </c>
      <c r="BC6">
        <v>36</v>
      </c>
      <c r="BD6">
        <v>536</v>
      </c>
      <c r="BE6">
        <v>38</v>
      </c>
      <c r="BF6">
        <v>1249</v>
      </c>
      <c r="BG6">
        <v>92</v>
      </c>
      <c r="BH6">
        <v>1410</v>
      </c>
      <c r="BI6">
        <v>110</v>
      </c>
      <c r="BJ6">
        <v>5160</v>
      </c>
      <c r="BK6">
        <v>220</v>
      </c>
      <c r="BL6">
        <v>0</v>
      </c>
      <c r="BM6">
        <v>1</v>
      </c>
      <c r="BN6" s="2">
        <v>61900</v>
      </c>
      <c r="BO6" s="2">
        <v>3900</v>
      </c>
      <c r="BP6">
        <v>330</v>
      </c>
      <c r="BQ6">
        <v>490</v>
      </c>
      <c r="BR6" s="2">
        <v>1101000</v>
      </c>
      <c r="BS6" s="2">
        <v>55000</v>
      </c>
      <c r="BT6">
        <v>1646</v>
      </c>
      <c r="BU6">
        <v>94</v>
      </c>
      <c r="BV6">
        <v>491</v>
      </c>
      <c r="BW6">
        <v>26</v>
      </c>
      <c r="BX6">
        <v>3140</v>
      </c>
      <c r="BY6">
        <v>200</v>
      </c>
      <c r="BZ6">
        <v>245</v>
      </c>
      <c r="CA6">
        <v>15</v>
      </c>
      <c r="CB6">
        <v>766</v>
      </c>
      <c r="CC6">
        <v>46</v>
      </c>
      <c r="CD6">
        <v>125.5</v>
      </c>
      <c r="CE6">
        <v>7.2</v>
      </c>
      <c r="CF6">
        <v>643</v>
      </c>
      <c r="CG6">
        <v>37</v>
      </c>
      <c r="CH6">
        <v>333</v>
      </c>
      <c r="CI6">
        <v>17</v>
      </c>
      <c r="CJ6">
        <v>41</v>
      </c>
      <c r="CK6">
        <v>2.7</v>
      </c>
      <c r="CL6">
        <v>573</v>
      </c>
      <c r="CM6">
        <v>33</v>
      </c>
      <c r="CN6">
        <v>97.2</v>
      </c>
      <c r="CO6">
        <v>5.5</v>
      </c>
      <c r="CP6">
        <v>628</v>
      </c>
      <c r="CQ6">
        <v>36</v>
      </c>
      <c r="CR6">
        <v>113.6</v>
      </c>
      <c r="CS6">
        <v>6.5</v>
      </c>
      <c r="CT6">
        <v>287</v>
      </c>
      <c r="CU6">
        <v>15</v>
      </c>
      <c r="CV6">
        <v>31.9</v>
      </c>
      <c r="CW6">
        <v>1.8</v>
      </c>
      <c r="CX6">
        <v>157.9</v>
      </c>
      <c r="CY6">
        <v>7.7</v>
      </c>
      <c r="CZ6">
        <v>18.600000000000001</v>
      </c>
      <c r="DA6">
        <v>1.1000000000000001</v>
      </c>
      <c r="DB6">
        <v>200</v>
      </c>
      <c r="DC6">
        <v>31</v>
      </c>
      <c r="DD6">
        <v>19.7</v>
      </c>
      <c r="DE6">
        <v>4.2</v>
      </c>
      <c r="DF6">
        <v>8.5500000000000007</v>
      </c>
      <c r="DG6">
        <v>0.41</v>
      </c>
      <c r="DH6">
        <v>6.74</v>
      </c>
      <c r="DI6">
        <v>0.49</v>
      </c>
      <c r="DJ6">
        <v>6.7</v>
      </c>
      <c r="DK6">
        <v>0.49</v>
      </c>
      <c r="DL6">
        <v>4.01</v>
      </c>
      <c r="DM6">
        <v>0.3</v>
      </c>
      <c r="DN6">
        <v>12.17</v>
      </c>
      <c r="DO6">
        <v>0.51</v>
      </c>
      <c r="DP6">
        <v>0</v>
      </c>
      <c r="DQ6">
        <v>1</v>
      </c>
      <c r="DR6">
        <v>1.128E-5</v>
      </c>
      <c r="DS6">
        <v>6.0999999999999998E-7</v>
      </c>
      <c r="DT6" s="2">
        <v>96000</v>
      </c>
      <c r="DU6" s="2">
        <v>4800</v>
      </c>
      <c r="DV6" s="2">
        <v>1447000</v>
      </c>
      <c r="DW6" s="2">
        <v>93000</v>
      </c>
      <c r="DX6">
        <v>-200</v>
      </c>
      <c r="DY6">
        <v>290</v>
      </c>
      <c r="DZ6" s="2">
        <v>152000</v>
      </c>
      <c r="EA6" s="2">
        <v>8700</v>
      </c>
      <c r="EB6">
        <v>8130</v>
      </c>
      <c r="EC6">
        <v>430</v>
      </c>
      <c r="ED6" s="2">
        <v>530000</v>
      </c>
      <c r="EE6" s="2">
        <v>33000</v>
      </c>
      <c r="EF6">
        <v>53900</v>
      </c>
      <c r="EG6">
        <v>3400</v>
      </c>
      <c r="EH6" s="2">
        <v>176000</v>
      </c>
      <c r="EI6" s="2">
        <v>11000</v>
      </c>
      <c r="EJ6">
        <v>39400</v>
      </c>
      <c r="EK6">
        <v>2300</v>
      </c>
      <c r="EL6" s="2">
        <v>39300</v>
      </c>
      <c r="EM6" s="2">
        <v>2300</v>
      </c>
      <c r="EN6">
        <v>15360</v>
      </c>
      <c r="EO6">
        <v>810</v>
      </c>
      <c r="EP6">
        <v>7870</v>
      </c>
      <c r="EQ6">
        <v>520</v>
      </c>
      <c r="ER6">
        <v>29800</v>
      </c>
      <c r="ES6">
        <v>1700</v>
      </c>
      <c r="ET6" s="2">
        <v>37200</v>
      </c>
      <c r="EU6" s="2">
        <v>2100</v>
      </c>
      <c r="EV6" s="2">
        <v>59100</v>
      </c>
      <c r="EW6" s="2">
        <v>3400</v>
      </c>
      <c r="EX6" s="2">
        <v>45100</v>
      </c>
      <c r="EY6" s="2">
        <v>2600</v>
      </c>
      <c r="EZ6" s="2">
        <v>38000</v>
      </c>
      <c r="FA6" s="2">
        <v>2000</v>
      </c>
      <c r="FB6">
        <v>12520</v>
      </c>
      <c r="FC6">
        <v>710</v>
      </c>
      <c r="FD6">
        <v>13230</v>
      </c>
      <c r="FE6">
        <v>650</v>
      </c>
      <c r="FF6">
        <v>7330</v>
      </c>
      <c r="FG6">
        <v>420</v>
      </c>
      <c r="FH6">
        <v>90</v>
      </c>
      <c r="FI6">
        <v>19</v>
      </c>
      <c r="FJ6">
        <v>751</v>
      </c>
      <c r="FK6">
        <v>36</v>
      </c>
      <c r="FL6">
        <v>531</v>
      </c>
      <c r="FM6">
        <v>38</v>
      </c>
      <c r="FN6">
        <v>1248</v>
      </c>
      <c r="FO6">
        <v>92</v>
      </c>
      <c r="FP6">
        <v>1410</v>
      </c>
      <c r="FQ6">
        <v>110</v>
      </c>
      <c r="FR6">
        <v>5160</v>
      </c>
      <c r="FS6">
        <v>220</v>
      </c>
      <c r="FT6">
        <v>0</v>
      </c>
      <c r="FU6">
        <v>1</v>
      </c>
      <c r="FV6" t="s">
        <v>459</v>
      </c>
      <c r="FW6">
        <v>0</v>
      </c>
      <c r="FX6">
        <v>0.79307000000000005</v>
      </c>
      <c r="FY6">
        <v>1.1407</v>
      </c>
      <c r="FZ6">
        <v>446.85</v>
      </c>
      <c r="GA6">
        <v>0.31857000000000002</v>
      </c>
      <c r="GB6">
        <v>1.9393</v>
      </c>
      <c r="GC6">
        <v>0.35860999999999998</v>
      </c>
      <c r="GD6">
        <v>0</v>
      </c>
      <c r="GE6">
        <v>4.8044999999999997E-2</v>
      </c>
      <c r="GF6">
        <v>0</v>
      </c>
      <c r="GG6">
        <v>1.3246</v>
      </c>
      <c r="GH6">
        <v>0.16202</v>
      </c>
      <c r="GI6">
        <v>6.8778000000000006E-2</v>
      </c>
      <c r="GJ6">
        <v>0.10619000000000001</v>
      </c>
      <c r="GK6">
        <v>2.7043999999999999E-2</v>
      </c>
      <c r="GL6">
        <v>0.58611000000000002</v>
      </c>
      <c r="GM6">
        <v>4.2634999999999999E-2</v>
      </c>
      <c r="GN6">
        <v>4.3084999999999998E-2</v>
      </c>
      <c r="GO6">
        <v>1.4148000000000001E-2</v>
      </c>
      <c r="GP6">
        <v>8.7221999999999994E-2</v>
      </c>
      <c r="GQ6">
        <v>1.9299E-2</v>
      </c>
      <c r="GR6">
        <v>192.99</v>
      </c>
      <c r="GS6">
        <v>2.1244000000000001</v>
      </c>
      <c r="GT6">
        <v>6.5405000000000005E-2</v>
      </c>
      <c r="GU6">
        <v>5.6330999999999999E-2</v>
      </c>
      <c r="GV6">
        <v>9.2870999999999995E-2</v>
      </c>
      <c r="GW6">
        <v>1.5452E-2</v>
      </c>
      <c r="GX6">
        <v>3.1860999999999999E-3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641</v>
      </c>
      <c r="B7" t="s">
        <v>455</v>
      </c>
      <c r="C7" t="s">
        <v>642</v>
      </c>
      <c r="D7" t="s">
        <v>457</v>
      </c>
      <c r="E7" s="1">
        <v>0.55447349537037038</v>
      </c>
      <c r="F7">
        <v>37.107999999999997</v>
      </c>
      <c r="G7" t="s">
        <v>643</v>
      </c>
      <c r="H7" s="2">
        <v>2950000</v>
      </c>
      <c r="I7" s="2">
        <v>100000</v>
      </c>
      <c r="J7" s="2">
        <v>1444000</v>
      </c>
      <c r="K7" s="2">
        <v>93000</v>
      </c>
      <c r="L7">
        <v>46700</v>
      </c>
      <c r="M7">
        <v>280</v>
      </c>
      <c r="N7" s="2">
        <v>92400</v>
      </c>
      <c r="O7" s="2">
        <v>4900</v>
      </c>
      <c r="P7" s="2">
        <v>244700</v>
      </c>
      <c r="Q7" s="2">
        <v>7900</v>
      </c>
      <c r="R7">
        <v>9090</v>
      </c>
      <c r="S7">
        <v>410</v>
      </c>
      <c r="T7" s="2">
        <v>508000</v>
      </c>
      <c r="U7" s="2">
        <v>25000</v>
      </c>
      <c r="V7" s="2">
        <v>54500</v>
      </c>
      <c r="W7" s="2">
        <v>3500</v>
      </c>
      <c r="X7" s="2">
        <v>175000</v>
      </c>
      <c r="Y7" s="2">
        <v>11000</v>
      </c>
      <c r="Z7" s="2">
        <v>39700</v>
      </c>
      <c r="AA7" s="2">
        <v>2900</v>
      </c>
      <c r="AB7" s="2">
        <v>39500</v>
      </c>
      <c r="AC7" s="2">
        <v>2100</v>
      </c>
      <c r="AD7">
        <v>15460</v>
      </c>
      <c r="AE7">
        <v>880</v>
      </c>
      <c r="AF7">
        <v>7600</v>
      </c>
      <c r="AG7">
        <v>430</v>
      </c>
      <c r="AH7">
        <v>28800</v>
      </c>
      <c r="AI7">
        <v>1600</v>
      </c>
      <c r="AJ7">
        <v>35100</v>
      </c>
      <c r="AK7">
        <v>1900</v>
      </c>
      <c r="AL7" s="2">
        <v>58500</v>
      </c>
      <c r="AM7" s="2">
        <v>3100</v>
      </c>
      <c r="AN7" s="2">
        <v>45600</v>
      </c>
      <c r="AO7" s="2">
        <v>2400</v>
      </c>
      <c r="AP7" s="2">
        <v>35700</v>
      </c>
      <c r="AQ7" s="2">
        <v>1600</v>
      </c>
      <c r="AR7">
        <v>12730</v>
      </c>
      <c r="AS7">
        <v>730</v>
      </c>
      <c r="AT7">
        <v>13220</v>
      </c>
      <c r="AU7">
        <v>720</v>
      </c>
      <c r="AV7">
        <v>7510</v>
      </c>
      <c r="AW7">
        <v>440</v>
      </c>
      <c r="AX7">
        <v>523</v>
      </c>
      <c r="AY7">
        <v>32</v>
      </c>
      <c r="AZ7">
        <v>176</v>
      </c>
      <c r="BA7">
        <v>19</v>
      </c>
      <c r="BB7">
        <v>765</v>
      </c>
      <c r="BC7">
        <v>38</v>
      </c>
      <c r="BD7">
        <v>514</v>
      </c>
      <c r="BE7">
        <v>39</v>
      </c>
      <c r="BF7">
        <v>1076</v>
      </c>
      <c r="BG7">
        <v>92</v>
      </c>
      <c r="BH7">
        <v>1470</v>
      </c>
      <c r="BI7">
        <v>120</v>
      </c>
      <c r="BJ7" s="2">
        <v>4980</v>
      </c>
      <c r="BK7" s="2">
        <v>240</v>
      </c>
      <c r="BL7">
        <v>0</v>
      </c>
      <c r="BM7">
        <v>1</v>
      </c>
      <c r="BN7" s="2">
        <v>-35900</v>
      </c>
      <c r="BO7" s="2">
        <v>2400</v>
      </c>
      <c r="BP7">
        <v>-6</v>
      </c>
      <c r="BQ7">
        <v>36</v>
      </c>
      <c r="BR7" s="2">
        <v>1166000</v>
      </c>
      <c r="BS7" s="2">
        <v>62000</v>
      </c>
      <c r="BT7">
        <v>1563</v>
      </c>
      <c r="BU7">
        <v>86</v>
      </c>
      <c r="BV7">
        <v>423</v>
      </c>
      <c r="BW7">
        <v>23</v>
      </c>
      <c r="BX7">
        <v>3150</v>
      </c>
      <c r="BY7">
        <v>150</v>
      </c>
      <c r="BZ7">
        <v>258</v>
      </c>
      <c r="CA7">
        <v>17</v>
      </c>
      <c r="CB7">
        <v>804</v>
      </c>
      <c r="CC7">
        <v>52</v>
      </c>
      <c r="CD7">
        <v>131</v>
      </c>
      <c r="CE7">
        <v>9.4</v>
      </c>
      <c r="CF7">
        <v>1008</v>
      </c>
      <c r="CG7">
        <v>52</v>
      </c>
      <c r="CH7">
        <v>396</v>
      </c>
      <c r="CI7">
        <v>23</v>
      </c>
      <c r="CJ7">
        <v>47.9</v>
      </c>
      <c r="CK7">
        <v>2.7</v>
      </c>
      <c r="CL7">
        <v>577</v>
      </c>
      <c r="CM7">
        <v>31</v>
      </c>
      <c r="CN7">
        <v>95.8</v>
      </c>
      <c r="CO7">
        <v>5.3</v>
      </c>
      <c r="CP7">
        <v>736</v>
      </c>
      <c r="CQ7">
        <v>39</v>
      </c>
      <c r="CR7">
        <v>186.6</v>
      </c>
      <c r="CS7">
        <v>9.6</v>
      </c>
      <c r="CT7">
        <v>334</v>
      </c>
      <c r="CU7">
        <v>15</v>
      </c>
      <c r="CV7">
        <v>36.200000000000003</v>
      </c>
      <c r="CW7">
        <v>2.1</v>
      </c>
      <c r="CX7">
        <v>171.1</v>
      </c>
      <c r="CY7">
        <v>9.3000000000000007</v>
      </c>
      <c r="CZ7">
        <v>20.399999999999999</v>
      </c>
      <c r="DA7">
        <v>1.2</v>
      </c>
      <c r="DB7">
        <v>140</v>
      </c>
      <c r="DC7">
        <v>32</v>
      </c>
      <c r="DD7">
        <v>17.600000000000001</v>
      </c>
      <c r="DE7">
        <v>4.5999999999999996</v>
      </c>
      <c r="DF7">
        <v>8.77</v>
      </c>
      <c r="DG7">
        <v>0.44</v>
      </c>
      <c r="DH7">
        <v>6.69</v>
      </c>
      <c r="DI7">
        <v>0.51</v>
      </c>
      <c r="DJ7">
        <v>5.89</v>
      </c>
      <c r="DK7">
        <v>0.51</v>
      </c>
      <c r="DL7">
        <v>4.33</v>
      </c>
      <c r="DM7">
        <v>0.36</v>
      </c>
      <c r="DN7">
        <v>12.16</v>
      </c>
      <c r="DO7">
        <v>0.57999999999999996</v>
      </c>
      <c r="DP7">
        <v>0</v>
      </c>
      <c r="DQ7">
        <v>1</v>
      </c>
      <c r="DR7">
        <v>1.082E-5</v>
      </c>
      <c r="DS7">
        <v>6.0999999999999998E-7</v>
      </c>
      <c r="DT7" s="2">
        <v>91800</v>
      </c>
      <c r="DU7" s="2">
        <v>4900</v>
      </c>
      <c r="DV7" s="2">
        <v>1401000</v>
      </c>
      <c r="DW7" s="2">
        <v>93000</v>
      </c>
      <c r="DX7">
        <v>50</v>
      </c>
      <c r="DY7">
        <v>280</v>
      </c>
      <c r="DZ7" s="2">
        <v>144400</v>
      </c>
      <c r="EA7" s="2">
        <v>7900</v>
      </c>
      <c r="EB7">
        <v>7540</v>
      </c>
      <c r="EC7">
        <v>410</v>
      </c>
      <c r="ED7" s="2">
        <v>508000</v>
      </c>
      <c r="EE7" s="2">
        <v>25000</v>
      </c>
      <c r="EF7" s="2">
        <v>54500</v>
      </c>
      <c r="EG7" s="2">
        <v>3500</v>
      </c>
      <c r="EH7" s="2">
        <v>175000</v>
      </c>
      <c r="EI7" s="2">
        <v>11000</v>
      </c>
      <c r="EJ7" s="2">
        <v>39700</v>
      </c>
      <c r="EK7" s="2">
        <v>2900</v>
      </c>
      <c r="EL7" s="2">
        <v>39500</v>
      </c>
      <c r="EM7" s="2">
        <v>2100</v>
      </c>
      <c r="EN7">
        <v>15460</v>
      </c>
      <c r="EO7">
        <v>880</v>
      </c>
      <c r="EP7">
        <v>7600</v>
      </c>
      <c r="EQ7">
        <v>430</v>
      </c>
      <c r="ER7">
        <v>28800</v>
      </c>
      <c r="ES7">
        <v>1600</v>
      </c>
      <c r="ET7">
        <v>35100</v>
      </c>
      <c r="EU7">
        <v>1900</v>
      </c>
      <c r="EV7" s="2">
        <v>58500</v>
      </c>
      <c r="EW7" s="2">
        <v>3100</v>
      </c>
      <c r="EX7" s="2">
        <v>45600</v>
      </c>
      <c r="EY7" s="2">
        <v>2400</v>
      </c>
      <c r="EZ7" s="2">
        <v>35700</v>
      </c>
      <c r="FA7" s="2">
        <v>1600</v>
      </c>
      <c r="FB7">
        <v>12730</v>
      </c>
      <c r="FC7">
        <v>730</v>
      </c>
      <c r="FD7">
        <v>13220</v>
      </c>
      <c r="FE7">
        <v>720</v>
      </c>
      <c r="FF7">
        <v>7510</v>
      </c>
      <c r="FG7">
        <v>440</v>
      </c>
      <c r="FH7">
        <v>73</v>
      </c>
      <c r="FI7">
        <v>19</v>
      </c>
      <c r="FJ7">
        <v>754</v>
      </c>
      <c r="FK7">
        <v>38</v>
      </c>
      <c r="FL7">
        <v>511</v>
      </c>
      <c r="FM7">
        <v>39</v>
      </c>
      <c r="FN7">
        <v>1074</v>
      </c>
      <c r="FO7">
        <v>92</v>
      </c>
      <c r="FP7">
        <v>1470</v>
      </c>
      <c r="FQ7">
        <v>120</v>
      </c>
      <c r="FR7" s="2">
        <v>4980</v>
      </c>
      <c r="FS7" s="2">
        <v>240</v>
      </c>
      <c r="FT7">
        <v>0</v>
      </c>
      <c r="FU7">
        <v>1</v>
      </c>
      <c r="FV7" t="s">
        <v>459</v>
      </c>
      <c r="FW7">
        <v>0</v>
      </c>
      <c r="FX7">
        <v>1.1954</v>
      </c>
      <c r="FY7">
        <v>1.2645</v>
      </c>
      <c r="FZ7">
        <v>525.92999999999995</v>
      </c>
      <c r="GA7">
        <v>0.2843</v>
      </c>
      <c r="GB7">
        <v>1.9451000000000001</v>
      </c>
      <c r="GC7">
        <v>4.1848000000000001</v>
      </c>
      <c r="GD7">
        <v>0</v>
      </c>
      <c r="GE7">
        <v>0.15228</v>
      </c>
      <c r="GF7">
        <v>3.6847999999999999E-2</v>
      </c>
      <c r="GG7">
        <v>0.26506999999999997</v>
      </c>
      <c r="GH7">
        <v>0.50322999999999996</v>
      </c>
      <c r="GI7">
        <v>0</v>
      </c>
      <c r="GJ7">
        <v>0.15828999999999999</v>
      </c>
      <c r="GK7">
        <v>1.4888999999999999E-2</v>
      </c>
      <c r="GL7">
        <v>0.13849</v>
      </c>
      <c r="GM7">
        <v>5.1636000000000001E-2</v>
      </c>
      <c r="GN7">
        <v>0.18132000000000001</v>
      </c>
      <c r="GO7">
        <v>0</v>
      </c>
      <c r="GP7">
        <v>0</v>
      </c>
      <c r="GQ7">
        <v>1.4641E-2</v>
      </c>
      <c r="GR7">
        <v>146.41</v>
      </c>
      <c r="GS7">
        <v>2.7682000000000002</v>
      </c>
      <c r="GT7">
        <v>7.6092000000000007E-2</v>
      </c>
      <c r="GU7">
        <v>7.4811000000000002E-2</v>
      </c>
      <c r="GV7">
        <v>8.9860999999999996E-2</v>
      </c>
      <c r="GW7">
        <v>1.6156E-2</v>
      </c>
      <c r="GX7">
        <v>5.5529999999999998E-3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644</v>
      </c>
      <c r="B8" t="s">
        <v>455</v>
      </c>
      <c r="C8" t="s">
        <v>645</v>
      </c>
      <c r="D8" t="s">
        <v>457</v>
      </c>
      <c r="E8" s="1">
        <v>0.555259375</v>
      </c>
      <c r="F8">
        <v>40.24</v>
      </c>
      <c r="G8" t="s">
        <v>646</v>
      </c>
      <c r="H8" s="2">
        <v>3120000</v>
      </c>
      <c r="I8" s="2">
        <v>130000</v>
      </c>
      <c r="J8" s="2">
        <v>1366000</v>
      </c>
      <c r="K8" s="2">
        <v>88000</v>
      </c>
      <c r="L8">
        <v>46520</v>
      </c>
      <c r="M8">
        <v>290</v>
      </c>
      <c r="N8" s="2">
        <v>87500</v>
      </c>
      <c r="O8" s="2">
        <v>4900</v>
      </c>
      <c r="P8" s="2">
        <v>324000</v>
      </c>
      <c r="Q8" s="2">
        <v>15000</v>
      </c>
      <c r="R8">
        <v>9270</v>
      </c>
      <c r="S8">
        <v>480</v>
      </c>
      <c r="T8" s="2">
        <v>593000</v>
      </c>
      <c r="U8" s="2">
        <v>32000</v>
      </c>
      <c r="V8" s="2">
        <v>70700</v>
      </c>
      <c r="W8" s="2">
        <v>4300</v>
      </c>
      <c r="X8" s="2">
        <v>203000</v>
      </c>
      <c r="Y8" s="2">
        <v>13000</v>
      </c>
      <c r="Z8" s="2">
        <v>43400</v>
      </c>
      <c r="AA8" s="2">
        <v>2600</v>
      </c>
      <c r="AB8" s="2">
        <v>44000</v>
      </c>
      <c r="AC8" s="2">
        <v>2800</v>
      </c>
      <c r="AD8">
        <v>17010</v>
      </c>
      <c r="AE8">
        <v>900</v>
      </c>
      <c r="AF8">
        <v>7450</v>
      </c>
      <c r="AG8">
        <v>510</v>
      </c>
      <c r="AH8">
        <v>31400</v>
      </c>
      <c r="AI8">
        <v>1800</v>
      </c>
      <c r="AJ8">
        <v>40700</v>
      </c>
      <c r="AK8">
        <v>2200</v>
      </c>
      <c r="AL8" s="2">
        <v>64700</v>
      </c>
      <c r="AM8" s="2">
        <v>3400</v>
      </c>
      <c r="AN8">
        <v>49500</v>
      </c>
      <c r="AO8">
        <v>2500</v>
      </c>
      <c r="AP8">
        <v>39500</v>
      </c>
      <c r="AQ8">
        <v>2400</v>
      </c>
      <c r="AR8">
        <v>13620</v>
      </c>
      <c r="AS8">
        <v>750</v>
      </c>
      <c r="AT8">
        <v>14690</v>
      </c>
      <c r="AU8">
        <v>790</v>
      </c>
      <c r="AV8">
        <v>8390</v>
      </c>
      <c r="AW8">
        <v>550</v>
      </c>
      <c r="AX8">
        <v>728</v>
      </c>
      <c r="AY8">
        <v>38</v>
      </c>
      <c r="AZ8">
        <v>250</v>
      </c>
      <c r="BA8">
        <v>19</v>
      </c>
      <c r="BB8">
        <v>1082</v>
      </c>
      <c r="BC8">
        <v>56</v>
      </c>
      <c r="BD8">
        <v>602</v>
      </c>
      <c r="BE8">
        <v>40</v>
      </c>
      <c r="BF8">
        <v>1470</v>
      </c>
      <c r="BG8">
        <v>110</v>
      </c>
      <c r="BH8">
        <v>2440</v>
      </c>
      <c r="BI8">
        <v>140</v>
      </c>
      <c r="BJ8">
        <v>8440</v>
      </c>
      <c r="BK8">
        <v>450</v>
      </c>
      <c r="BL8">
        <v>0</v>
      </c>
      <c r="BM8">
        <v>1</v>
      </c>
      <c r="BN8" s="2">
        <v>-32600</v>
      </c>
      <c r="BO8" s="2">
        <v>2200</v>
      </c>
      <c r="BP8">
        <v>16</v>
      </c>
      <c r="BQ8">
        <v>38</v>
      </c>
      <c r="BR8" s="2">
        <v>1111000</v>
      </c>
      <c r="BS8" s="2">
        <v>62000</v>
      </c>
      <c r="BT8">
        <v>2400</v>
      </c>
      <c r="BU8">
        <v>160</v>
      </c>
      <c r="BV8">
        <v>437</v>
      </c>
      <c r="BW8">
        <v>27</v>
      </c>
      <c r="BX8">
        <v>3690</v>
      </c>
      <c r="BY8">
        <v>200</v>
      </c>
      <c r="BZ8">
        <v>336</v>
      </c>
      <c r="CA8">
        <v>21</v>
      </c>
      <c r="CB8">
        <v>935</v>
      </c>
      <c r="CC8">
        <v>58</v>
      </c>
      <c r="CD8">
        <v>143.19999999999999</v>
      </c>
      <c r="CE8">
        <v>8.6999999999999993</v>
      </c>
      <c r="CF8">
        <v>1148</v>
      </c>
      <c r="CG8">
        <v>72</v>
      </c>
      <c r="CH8">
        <v>437</v>
      </c>
      <c r="CI8">
        <v>23</v>
      </c>
      <c r="CJ8">
        <v>47.1</v>
      </c>
      <c r="CK8">
        <v>3.2</v>
      </c>
      <c r="CL8">
        <v>629</v>
      </c>
      <c r="CM8">
        <v>35</v>
      </c>
      <c r="CN8">
        <v>111.6</v>
      </c>
      <c r="CO8">
        <v>6.1</v>
      </c>
      <c r="CP8">
        <v>820</v>
      </c>
      <c r="CQ8">
        <v>43</v>
      </c>
      <c r="CR8">
        <v>204</v>
      </c>
      <c r="CS8">
        <v>10</v>
      </c>
      <c r="CT8">
        <v>370</v>
      </c>
      <c r="CU8">
        <v>22</v>
      </c>
      <c r="CV8">
        <v>38.9</v>
      </c>
      <c r="CW8">
        <v>2.1</v>
      </c>
      <c r="CX8">
        <v>191</v>
      </c>
      <c r="CY8">
        <v>10</v>
      </c>
      <c r="CZ8">
        <v>22.8</v>
      </c>
      <c r="DA8">
        <v>1.5</v>
      </c>
      <c r="DB8">
        <v>340</v>
      </c>
      <c r="DC8">
        <v>38</v>
      </c>
      <c r="DD8">
        <v>35.700000000000003</v>
      </c>
      <c r="DE8">
        <v>4.5999999999999996</v>
      </c>
      <c r="DF8">
        <v>12.47</v>
      </c>
      <c r="DG8">
        <v>0.66</v>
      </c>
      <c r="DH8">
        <v>7.87</v>
      </c>
      <c r="DI8">
        <v>0.53</v>
      </c>
      <c r="DJ8">
        <v>8.0500000000000007</v>
      </c>
      <c r="DK8">
        <v>0.59</v>
      </c>
      <c r="DL8">
        <v>7.18</v>
      </c>
      <c r="DM8">
        <v>0.42</v>
      </c>
      <c r="DN8">
        <v>20.6</v>
      </c>
      <c r="DO8">
        <v>1.1000000000000001</v>
      </c>
      <c r="DP8">
        <v>0</v>
      </c>
      <c r="DQ8">
        <v>1</v>
      </c>
      <c r="DR8">
        <v>1.8499999999999999E-5</v>
      </c>
      <c r="DS8">
        <v>9.9999999999999995E-7</v>
      </c>
      <c r="DT8" s="2">
        <v>86800</v>
      </c>
      <c r="DU8" s="2">
        <v>4900</v>
      </c>
      <c r="DV8" s="2">
        <v>1324000</v>
      </c>
      <c r="DW8" s="2">
        <v>88000</v>
      </c>
      <c r="DX8">
        <v>-80</v>
      </c>
      <c r="DY8">
        <v>290</v>
      </c>
      <c r="DZ8" s="2">
        <v>224000</v>
      </c>
      <c r="EA8" s="2">
        <v>15000</v>
      </c>
      <c r="EB8">
        <v>7730</v>
      </c>
      <c r="EC8">
        <v>480</v>
      </c>
      <c r="ED8" s="2">
        <v>593000</v>
      </c>
      <c r="EE8" s="2">
        <v>32000</v>
      </c>
      <c r="EF8" s="2">
        <v>70700</v>
      </c>
      <c r="EG8" s="2">
        <v>4300</v>
      </c>
      <c r="EH8" s="2">
        <v>203000</v>
      </c>
      <c r="EI8" s="2">
        <v>13000</v>
      </c>
      <c r="EJ8" s="2">
        <v>43400</v>
      </c>
      <c r="EK8" s="2">
        <v>2600</v>
      </c>
      <c r="EL8" s="2">
        <v>44000</v>
      </c>
      <c r="EM8" s="2">
        <v>2800</v>
      </c>
      <c r="EN8">
        <v>17010</v>
      </c>
      <c r="EO8">
        <v>900</v>
      </c>
      <c r="EP8">
        <v>7450</v>
      </c>
      <c r="EQ8">
        <v>510</v>
      </c>
      <c r="ER8">
        <v>31400</v>
      </c>
      <c r="ES8">
        <v>1800</v>
      </c>
      <c r="ET8">
        <v>40700</v>
      </c>
      <c r="EU8">
        <v>2200</v>
      </c>
      <c r="EV8" s="2">
        <v>64700</v>
      </c>
      <c r="EW8" s="2">
        <v>3400</v>
      </c>
      <c r="EX8">
        <v>49500</v>
      </c>
      <c r="EY8">
        <v>2500</v>
      </c>
      <c r="EZ8">
        <v>39500</v>
      </c>
      <c r="FA8">
        <v>2400</v>
      </c>
      <c r="FB8">
        <v>13620</v>
      </c>
      <c r="FC8">
        <v>750</v>
      </c>
      <c r="FD8">
        <v>14690</v>
      </c>
      <c r="FE8">
        <v>790</v>
      </c>
      <c r="FF8">
        <v>8390</v>
      </c>
      <c r="FG8">
        <v>550</v>
      </c>
      <c r="FH8">
        <v>146</v>
      </c>
      <c r="FI8">
        <v>19</v>
      </c>
      <c r="FJ8">
        <v>1070</v>
      </c>
      <c r="FK8">
        <v>56</v>
      </c>
      <c r="FL8">
        <v>599</v>
      </c>
      <c r="FM8">
        <v>40</v>
      </c>
      <c r="FN8">
        <v>1470</v>
      </c>
      <c r="FO8">
        <v>110</v>
      </c>
      <c r="FP8">
        <v>2440</v>
      </c>
      <c r="FQ8">
        <v>140</v>
      </c>
      <c r="FR8">
        <v>8440</v>
      </c>
      <c r="FS8">
        <v>450</v>
      </c>
      <c r="FT8">
        <v>0</v>
      </c>
      <c r="FU8">
        <v>1</v>
      </c>
      <c r="FV8" t="s">
        <v>459</v>
      </c>
      <c r="FW8">
        <v>0</v>
      </c>
      <c r="FX8">
        <v>1.2534000000000001</v>
      </c>
      <c r="FY8">
        <v>1.3478000000000001</v>
      </c>
      <c r="FZ8">
        <v>554.34</v>
      </c>
      <c r="GA8">
        <v>0.29615999999999998</v>
      </c>
      <c r="GB8">
        <v>2.0428000000000002</v>
      </c>
      <c r="GC8">
        <v>4.4181999999999997</v>
      </c>
      <c r="GD8">
        <v>0</v>
      </c>
      <c r="GE8">
        <v>0.16075999999999999</v>
      </c>
      <c r="GF8">
        <v>3.8877000000000002E-2</v>
      </c>
      <c r="GG8">
        <v>0.27722000000000002</v>
      </c>
      <c r="GH8">
        <v>0.53127000000000002</v>
      </c>
      <c r="GI8">
        <v>0</v>
      </c>
      <c r="GJ8">
        <v>0.16728999999999999</v>
      </c>
      <c r="GK8">
        <v>1.5710999999999999E-2</v>
      </c>
      <c r="GL8">
        <v>0.14654</v>
      </c>
      <c r="GM8">
        <v>5.4495000000000002E-2</v>
      </c>
      <c r="GN8">
        <v>0.19137999999999999</v>
      </c>
      <c r="GO8">
        <v>0</v>
      </c>
      <c r="GP8">
        <v>0</v>
      </c>
      <c r="GQ8">
        <v>1.5458E-2</v>
      </c>
      <c r="GR8">
        <v>154.58000000000001</v>
      </c>
      <c r="GS8">
        <v>2.9089</v>
      </c>
      <c r="GT8">
        <v>8.0130000000000007E-2</v>
      </c>
      <c r="GU8">
        <v>7.8810000000000005E-2</v>
      </c>
      <c r="GV8">
        <v>9.4626000000000002E-2</v>
      </c>
      <c r="GW8">
        <v>1.7042000000000002E-2</v>
      </c>
      <c r="GX8">
        <v>5.8542999999999998E-3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647</v>
      </c>
      <c r="B9" t="s">
        <v>455</v>
      </c>
      <c r="C9" t="s">
        <v>648</v>
      </c>
      <c r="D9" t="s">
        <v>457</v>
      </c>
      <c r="E9" s="1">
        <v>0.55608923611111105</v>
      </c>
      <c r="F9">
        <v>38.313000000000002</v>
      </c>
      <c r="G9" t="s">
        <v>649</v>
      </c>
      <c r="H9" s="2">
        <v>2500000</v>
      </c>
      <c r="I9" s="2">
        <v>100000</v>
      </c>
      <c r="J9" s="2">
        <v>1335000</v>
      </c>
      <c r="K9" s="2">
        <v>80000</v>
      </c>
      <c r="L9">
        <v>46850</v>
      </c>
      <c r="M9">
        <v>330</v>
      </c>
      <c r="N9" s="2">
        <v>83200</v>
      </c>
      <c r="O9" s="2">
        <v>4500</v>
      </c>
      <c r="P9" s="2">
        <v>176400</v>
      </c>
      <c r="Q9" s="2">
        <v>4500</v>
      </c>
      <c r="R9">
        <v>7840</v>
      </c>
      <c r="S9">
        <v>350</v>
      </c>
      <c r="T9" s="2">
        <v>386000</v>
      </c>
      <c r="U9" s="2">
        <v>20000</v>
      </c>
      <c r="V9" s="2">
        <v>31200</v>
      </c>
      <c r="W9" s="2">
        <v>1900</v>
      </c>
      <c r="X9" s="2">
        <v>114100</v>
      </c>
      <c r="Y9" s="2">
        <v>7600</v>
      </c>
      <c r="Z9" s="2">
        <v>28900</v>
      </c>
      <c r="AA9" s="2">
        <v>2000</v>
      </c>
      <c r="AB9" s="2">
        <v>32700</v>
      </c>
      <c r="AC9" s="2">
        <v>2100</v>
      </c>
      <c r="AD9" s="2">
        <v>13040</v>
      </c>
      <c r="AE9" s="2">
        <v>780</v>
      </c>
      <c r="AF9">
        <v>6700</v>
      </c>
      <c r="AG9">
        <v>430</v>
      </c>
      <c r="AH9" s="2">
        <v>24300</v>
      </c>
      <c r="AI9" s="2">
        <v>1600</v>
      </c>
      <c r="AJ9" s="2">
        <v>31900</v>
      </c>
      <c r="AK9" s="2">
        <v>1900</v>
      </c>
      <c r="AL9" s="2">
        <v>46900</v>
      </c>
      <c r="AM9" s="2">
        <v>2400</v>
      </c>
      <c r="AN9" s="2">
        <v>34200</v>
      </c>
      <c r="AO9" s="2">
        <v>2000</v>
      </c>
      <c r="AP9" s="2">
        <v>26900</v>
      </c>
      <c r="AQ9" s="2">
        <v>1500</v>
      </c>
      <c r="AR9">
        <v>8910</v>
      </c>
      <c r="AS9">
        <v>570</v>
      </c>
      <c r="AT9">
        <v>8570</v>
      </c>
      <c r="AU9">
        <v>480</v>
      </c>
      <c r="AV9">
        <v>4840</v>
      </c>
      <c r="AW9">
        <v>310</v>
      </c>
      <c r="AX9">
        <v>673</v>
      </c>
      <c r="AY9">
        <v>36</v>
      </c>
      <c r="AZ9">
        <v>208</v>
      </c>
      <c r="BA9">
        <v>16</v>
      </c>
      <c r="BB9">
        <v>610</v>
      </c>
      <c r="BC9">
        <v>36</v>
      </c>
      <c r="BD9">
        <v>401</v>
      </c>
      <c r="BE9">
        <v>33</v>
      </c>
      <c r="BF9">
        <v>897</v>
      </c>
      <c r="BG9">
        <v>86</v>
      </c>
      <c r="BH9" s="2">
        <v>926</v>
      </c>
      <c r="BI9" s="2">
        <v>75</v>
      </c>
      <c r="BJ9">
        <v>4170</v>
      </c>
      <c r="BK9">
        <v>220</v>
      </c>
      <c r="BL9">
        <v>0</v>
      </c>
      <c r="BM9">
        <v>1</v>
      </c>
      <c r="BN9" s="2">
        <v>-31200</v>
      </c>
      <c r="BO9" s="2">
        <v>2000</v>
      </c>
      <c r="BP9">
        <v>-33</v>
      </c>
      <c r="BQ9">
        <v>47</v>
      </c>
      <c r="BR9" s="2">
        <v>1063000</v>
      </c>
      <c r="BS9" s="2">
        <v>58000</v>
      </c>
      <c r="BT9">
        <v>811</v>
      </c>
      <c r="BU9">
        <v>48</v>
      </c>
      <c r="BV9">
        <v>359</v>
      </c>
      <c r="BW9">
        <v>20</v>
      </c>
      <c r="BX9">
        <v>2410</v>
      </c>
      <c r="BY9">
        <v>130</v>
      </c>
      <c r="BZ9">
        <v>148.9</v>
      </c>
      <c r="CA9">
        <v>9.1999999999999993</v>
      </c>
      <c r="CB9">
        <v>526</v>
      </c>
      <c r="CC9">
        <v>35</v>
      </c>
      <c r="CD9">
        <v>95.6</v>
      </c>
      <c r="CE9">
        <v>6.6</v>
      </c>
      <c r="CF9">
        <v>864</v>
      </c>
      <c r="CG9">
        <v>55</v>
      </c>
      <c r="CH9">
        <v>336</v>
      </c>
      <c r="CI9">
        <v>20</v>
      </c>
      <c r="CJ9">
        <v>42.6</v>
      </c>
      <c r="CK9">
        <v>2.7</v>
      </c>
      <c r="CL9">
        <v>486</v>
      </c>
      <c r="CM9">
        <v>32</v>
      </c>
      <c r="CN9">
        <v>87.7</v>
      </c>
      <c r="CO9">
        <v>5.0999999999999996</v>
      </c>
      <c r="CP9">
        <v>597</v>
      </c>
      <c r="CQ9">
        <v>30</v>
      </c>
      <c r="CR9">
        <v>141.1</v>
      </c>
      <c r="CS9">
        <v>8.4</v>
      </c>
      <c r="CT9">
        <v>251</v>
      </c>
      <c r="CU9">
        <v>14</v>
      </c>
      <c r="CV9">
        <v>25.6</v>
      </c>
      <c r="CW9">
        <v>1.6</v>
      </c>
      <c r="CX9">
        <v>111.4</v>
      </c>
      <c r="CY9">
        <v>6.2</v>
      </c>
      <c r="CZ9">
        <v>13.2</v>
      </c>
      <c r="DA9">
        <v>0.85</v>
      </c>
      <c r="DB9">
        <v>283</v>
      </c>
      <c r="DC9">
        <v>36</v>
      </c>
      <c r="DD9">
        <v>25.4</v>
      </c>
      <c r="DE9">
        <v>4</v>
      </c>
      <c r="DF9">
        <v>6.99</v>
      </c>
      <c r="DG9">
        <v>0.42</v>
      </c>
      <c r="DH9">
        <v>5.23</v>
      </c>
      <c r="DI9">
        <v>0.43</v>
      </c>
      <c r="DJ9">
        <v>4.92</v>
      </c>
      <c r="DK9">
        <v>0.47</v>
      </c>
      <c r="DL9">
        <v>2.74</v>
      </c>
      <c r="DM9">
        <v>0.22</v>
      </c>
      <c r="DN9">
        <v>10.220000000000001</v>
      </c>
      <c r="DO9">
        <v>0.53</v>
      </c>
      <c r="DP9">
        <v>0</v>
      </c>
      <c r="DQ9">
        <v>1</v>
      </c>
      <c r="DR9">
        <v>9.4199999999999996E-6</v>
      </c>
      <c r="DS9">
        <v>5.9999999999999997E-7</v>
      </c>
      <c r="DT9" s="2">
        <v>82600</v>
      </c>
      <c r="DU9" s="2">
        <v>4500</v>
      </c>
      <c r="DV9" s="2">
        <v>1293000</v>
      </c>
      <c r="DW9" s="2">
        <v>80000</v>
      </c>
      <c r="DX9">
        <v>190</v>
      </c>
      <c r="DY9">
        <v>330</v>
      </c>
      <c r="DZ9" s="2">
        <v>76400</v>
      </c>
      <c r="EA9" s="2">
        <v>4500</v>
      </c>
      <c r="EB9">
        <v>6310</v>
      </c>
      <c r="EC9">
        <v>350</v>
      </c>
      <c r="ED9" s="2">
        <v>386000</v>
      </c>
      <c r="EE9" s="2">
        <v>20000</v>
      </c>
      <c r="EF9" s="2">
        <v>31200</v>
      </c>
      <c r="EG9" s="2">
        <v>1900</v>
      </c>
      <c r="EH9" s="2">
        <v>114100</v>
      </c>
      <c r="EI9" s="2">
        <v>7600</v>
      </c>
      <c r="EJ9" s="2">
        <v>28900</v>
      </c>
      <c r="EK9" s="2">
        <v>2000</v>
      </c>
      <c r="EL9" s="2">
        <v>32700</v>
      </c>
      <c r="EM9" s="2">
        <v>2100</v>
      </c>
      <c r="EN9" s="2">
        <v>13040</v>
      </c>
      <c r="EO9" s="2">
        <v>780</v>
      </c>
      <c r="EP9">
        <v>6700</v>
      </c>
      <c r="EQ9">
        <v>430</v>
      </c>
      <c r="ER9" s="2">
        <v>24300</v>
      </c>
      <c r="ES9" s="2">
        <v>1600</v>
      </c>
      <c r="ET9" s="2">
        <v>31900</v>
      </c>
      <c r="EU9" s="2">
        <v>1900</v>
      </c>
      <c r="EV9" s="2">
        <v>46900</v>
      </c>
      <c r="EW9" s="2">
        <v>2400</v>
      </c>
      <c r="EX9" s="2">
        <v>34200</v>
      </c>
      <c r="EY9" s="2">
        <v>2000</v>
      </c>
      <c r="EZ9" s="2">
        <v>26900</v>
      </c>
      <c r="FA9" s="2">
        <v>1500</v>
      </c>
      <c r="FB9">
        <v>8910</v>
      </c>
      <c r="FC9">
        <v>570</v>
      </c>
      <c r="FD9">
        <v>8570</v>
      </c>
      <c r="FE9">
        <v>480</v>
      </c>
      <c r="FF9">
        <v>4840</v>
      </c>
      <c r="FG9">
        <v>310</v>
      </c>
      <c r="FH9">
        <v>102</v>
      </c>
      <c r="FI9">
        <v>16</v>
      </c>
      <c r="FJ9">
        <v>599</v>
      </c>
      <c r="FK9">
        <v>36</v>
      </c>
      <c r="FL9">
        <v>398</v>
      </c>
      <c r="FM9">
        <v>33</v>
      </c>
      <c r="FN9">
        <v>896</v>
      </c>
      <c r="FO9">
        <v>86</v>
      </c>
      <c r="FP9" s="2">
        <v>926</v>
      </c>
      <c r="FQ9" s="2">
        <v>75</v>
      </c>
      <c r="FR9">
        <v>4170</v>
      </c>
      <c r="FS9">
        <v>220</v>
      </c>
      <c r="FT9">
        <v>0</v>
      </c>
      <c r="FU9">
        <v>1</v>
      </c>
      <c r="FV9" t="s">
        <v>459</v>
      </c>
      <c r="FW9">
        <v>0</v>
      </c>
      <c r="FX9">
        <v>1.2965</v>
      </c>
      <c r="FY9">
        <v>1.1382000000000001</v>
      </c>
      <c r="FZ9">
        <v>747.94</v>
      </c>
      <c r="GA9">
        <v>0.27949000000000002</v>
      </c>
      <c r="GB9">
        <v>2.5998000000000001</v>
      </c>
      <c r="GC9">
        <v>1.4873000000000001</v>
      </c>
      <c r="GD9">
        <v>8.4570000000000006E-2</v>
      </c>
      <c r="GE9">
        <v>0.18467</v>
      </c>
      <c r="GF9">
        <v>4.274E-2</v>
      </c>
      <c r="GG9">
        <v>0</v>
      </c>
      <c r="GH9">
        <v>0.19868</v>
      </c>
      <c r="GI9">
        <v>0</v>
      </c>
      <c r="GJ9">
        <v>0.13224</v>
      </c>
      <c r="GK9">
        <v>0</v>
      </c>
      <c r="GL9">
        <v>0.13922999999999999</v>
      </c>
      <c r="GM9">
        <v>0</v>
      </c>
      <c r="GN9">
        <v>7.3245000000000005E-2</v>
      </c>
      <c r="GO9">
        <v>0</v>
      </c>
      <c r="GP9">
        <v>7.3510000000000006E-2</v>
      </c>
      <c r="GQ9">
        <v>0</v>
      </c>
      <c r="GR9">
        <v>0</v>
      </c>
      <c r="GS9">
        <v>3.0495000000000001</v>
      </c>
      <c r="GT9">
        <v>6.3283000000000006E-2</v>
      </c>
      <c r="GU9">
        <v>9.1980999999999993E-2</v>
      </c>
      <c r="GV9">
        <v>0.12614</v>
      </c>
      <c r="GW9">
        <v>1.8733E-2</v>
      </c>
      <c r="GX9">
        <v>5.3274000000000004E-3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 t="s">
        <v>650</v>
      </c>
      <c r="B10" t="s">
        <v>455</v>
      </c>
      <c r="C10" t="s">
        <v>651</v>
      </c>
      <c r="D10" t="s">
        <v>457</v>
      </c>
      <c r="E10" s="1">
        <v>0.55689351851851854</v>
      </c>
      <c r="F10">
        <v>39.518000000000001</v>
      </c>
      <c r="G10" t="s">
        <v>652</v>
      </c>
      <c r="H10" s="2">
        <v>3350000</v>
      </c>
      <c r="I10" s="2">
        <v>190000</v>
      </c>
      <c r="J10" s="2">
        <v>1430000</v>
      </c>
      <c r="K10" s="2">
        <v>140000</v>
      </c>
      <c r="L10">
        <v>46650</v>
      </c>
      <c r="M10">
        <v>290</v>
      </c>
      <c r="N10" s="2">
        <v>85300</v>
      </c>
      <c r="O10" s="2">
        <v>5000</v>
      </c>
      <c r="P10" s="2">
        <v>292000</v>
      </c>
      <c r="Q10" s="2">
        <v>13000</v>
      </c>
      <c r="R10">
        <v>8920</v>
      </c>
      <c r="S10">
        <v>460</v>
      </c>
      <c r="T10" s="2">
        <v>615000</v>
      </c>
      <c r="U10" s="2">
        <v>45000</v>
      </c>
      <c r="V10" s="2">
        <v>83100</v>
      </c>
      <c r="W10" s="2">
        <v>5900</v>
      </c>
      <c r="X10" s="2">
        <v>250000</v>
      </c>
      <c r="Y10" s="2">
        <v>16000</v>
      </c>
      <c r="Z10" s="2">
        <v>51300</v>
      </c>
      <c r="AA10" s="2">
        <v>3700</v>
      </c>
      <c r="AB10" s="2">
        <v>50800</v>
      </c>
      <c r="AC10" s="2">
        <v>3600</v>
      </c>
      <c r="AD10" s="2">
        <v>19100</v>
      </c>
      <c r="AE10" s="2">
        <v>1300</v>
      </c>
      <c r="AF10">
        <v>9280</v>
      </c>
      <c r="AG10">
        <v>670</v>
      </c>
      <c r="AH10" s="2">
        <v>34400</v>
      </c>
      <c r="AI10" s="2">
        <v>2100</v>
      </c>
      <c r="AJ10" s="2">
        <v>46800</v>
      </c>
      <c r="AK10" s="2">
        <v>3100</v>
      </c>
      <c r="AL10" s="2">
        <v>74100</v>
      </c>
      <c r="AM10" s="2">
        <v>4800</v>
      </c>
      <c r="AN10" s="2">
        <v>55000</v>
      </c>
      <c r="AO10" s="2">
        <v>2900</v>
      </c>
      <c r="AP10" s="2">
        <v>45700</v>
      </c>
      <c r="AQ10" s="2">
        <v>3200</v>
      </c>
      <c r="AR10">
        <v>15900</v>
      </c>
      <c r="AS10">
        <v>1000</v>
      </c>
      <c r="AT10" s="2">
        <v>17500</v>
      </c>
      <c r="AU10" s="2">
        <v>1100</v>
      </c>
      <c r="AV10">
        <v>10450</v>
      </c>
      <c r="AW10">
        <v>590</v>
      </c>
      <c r="AX10">
        <v>618</v>
      </c>
      <c r="AY10">
        <v>30</v>
      </c>
      <c r="AZ10">
        <v>229</v>
      </c>
      <c r="BA10">
        <v>19</v>
      </c>
      <c r="BB10">
        <v>1423</v>
      </c>
      <c r="BC10">
        <v>68</v>
      </c>
      <c r="BD10">
        <v>699</v>
      </c>
      <c r="BE10">
        <v>54</v>
      </c>
      <c r="BF10">
        <v>1530</v>
      </c>
      <c r="BG10">
        <v>120</v>
      </c>
      <c r="BH10">
        <v>6820</v>
      </c>
      <c r="BI10">
        <v>430</v>
      </c>
      <c r="BJ10" s="2">
        <v>16270</v>
      </c>
      <c r="BK10" s="2">
        <v>840</v>
      </c>
      <c r="BL10">
        <v>6.2</v>
      </c>
      <c r="BM10">
        <v>2.9</v>
      </c>
      <c r="BN10" s="2">
        <v>-32800</v>
      </c>
      <c r="BO10" s="2">
        <v>3300</v>
      </c>
      <c r="BP10">
        <v>-16</v>
      </c>
      <c r="BQ10">
        <v>43</v>
      </c>
      <c r="BR10" s="2">
        <v>1097000</v>
      </c>
      <c r="BS10" s="2">
        <v>65000</v>
      </c>
      <c r="BT10">
        <v>2030</v>
      </c>
      <c r="BU10">
        <v>140</v>
      </c>
      <c r="BV10">
        <v>425</v>
      </c>
      <c r="BW10">
        <v>26</v>
      </c>
      <c r="BX10">
        <v>3880</v>
      </c>
      <c r="BY10">
        <v>280</v>
      </c>
      <c r="BZ10">
        <v>399</v>
      </c>
      <c r="CA10">
        <v>28</v>
      </c>
      <c r="CB10">
        <v>1155</v>
      </c>
      <c r="CC10">
        <v>74</v>
      </c>
      <c r="CD10">
        <v>172</v>
      </c>
      <c r="CE10">
        <v>12</v>
      </c>
      <c r="CF10">
        <v>1356</v>
      </c>
      <c r="CG10">
        <v>95</v>
      </c>
      <c r="CH10">
        <v>496</v>
      </c>
      <c r="CI10">
        <v>33</v>
      </c>
      <c r="CJ10">
        <v>60.2</v>
      </c>
      <c r="CK10">
        <v>4.0999999999999996</v>
      </c>
      <c r="CL10">
        <v>694</v>
      </c>
      <c r="CM10">
        <v>42</v>
      </c>
      <c r="CN10">
        <v>128.9</v>
      </c>
      <c r="CO10">
        <v>8.5</v>
      </c>
      <c r="CP10">
        <v>950</v>
      </c>
      <c r="CQ10">
        <v>61</v>
      </c>
      <c r="CR10">
        <v>227</v>
      </c>
      <c r="CS10">
        <v>12</v>
      </c>
      <c r="CT10">
        <v>429</v>
      </c>
      <c r="CU10">
        <v>29</v>
      </c>
      <c r="CV10">
        <v>45.8</v>
      </c>
      <c r="CW10">
        <v>3</v>
      </c>
      <c r="CX10">
        <v>228</v>
      </c>
      <c r="CY10">
        <v>14</v>
      </c>
      <c r="CZ10">
        <v>28.6</v>
      </c>
      <c r="DA10">
        <v>1.6</v>
      </c>
      <c r="DB10">
        <v>228</v>
      </c>
      <c r="DC10">
        <v>30</v>
      </c>
      <c r="DD10">
        <v>31</v>
      </c>
      <c r="DE10">
        <v>4.7</v>
      </c>
      <c r="DF10">
        <v>16.5</v>
      </c>
      <c r="DG10">
        <v>0.76</v>
      </c>
      <c r="DH10">
        <v>9.26</v>
      </c>
      <c r="DI10">
        <v>0.71</v>
      </c>
      <c r="DJ10">
        <v>8.51</v>
      </c>
      <c r="DK10">
        <v>0.64</v>
      </c>
      <c r="DL10">
        <v>20.2</v>
      </c>
      <c r="DM10">
        <v>1.3</v>
      </c>
      <c r="DN10">
        <v>40</v>
      </c>
      <c r="DO10">
        <v>2.1</v>
      </c>
      <c r="DP10">
        <v>6.9</v>
      </c>
      <c r="DQ10">
        <v>3.3</v>
      </c>
      <c r="DR10">
        <v>3.8099999999999998E-5</v>
      </c>
      <c r="DS10">
        <v>2.3E-6</v>
      </c>
      <c r="DT10" s="2">
        <v>84600</v>
      </c>
      <c r="DU10" s="2">
        <v>5000</v>
      </c>
      <c r="DV10" s="2">
        <v>1400000</v>
      </c>
      <c r="DW10" s="2">
        <v>140000</v>
      </c>
      <c r="DX10">
        <v>110</v>
      </c>
      <c r="DY10">
        <v>290</v>
      </c>
      <c r="DZ10" s="2">
        <v>193000</v>
      </c>
      <c r="EA10" s="2">
        <v>13000</v>
      </c>
      <c r="EB10">
        <v>7400</v>
      </c>
      <c r="EC10">
        <v>460</v>
      </c>
      <c r="ED10" s="2">
        <v>620000</v>
      </c>
      <c r="EE10" s="2">
        <v>45000</v>
      </c>
      <c r="EF10" s="2">
        <v>83600</v>
      </c>
      <c r="EG10" s="2">
        <v>5900</v>
      </c>
      <c r="EH10" s="2">
        <v>250000</v>
      </c>
      <c r="EI10" s="2">
        <v>16000</v>
      </c>
      <c r="EJ10" s="2">
        <v>51700</v>
      </c>
      <c r="EK10" s="2">
        <v>3700</v>
      </c>
      <c r="EL10" s="2">
        <v>50800</v>
      </c>
      <c r="EM10" s="2">
        <v>3600</v>
      </c>
      <c r="EN10" s="2">
        <v>19200</v>
      </c>
      <c r="EO10" s="2">
        <v>1300</v>
      </c>
      <c r="EP10">
        <v>9430</v>
      </c>
      <c r="EQ10">
        <v>650</v>
      </c>
      <c r="ER10" s="2">
        <v>34600</v>
      </c>
      <c r="ES10" s="2">
        <v>2100</v>
      </c>
      <c r="ET10" s="2">
        <v>46800</v>
      </c>
      <c r="EU10" s="2">
        <v>3100</v>
      </c>
      <c r="EV10" s="2">
        <v>74100</v>
      </c>
      <c r="EW10" s="2">
        <v>4800</v>
      </c>
      <c r="EX10" s="2">
        <v>55000</v>
      </c>
      <c r="EY10" s="2">
        <v>2900</v>
      </c>
      <c r="EZ10" s="2">
        <v>46100</v>
      </c>
      <c r="FA10" s="2">
        <v>3100</v>
      </c>
      <c r="FB10">
        <v>15900</v>
      </c>
      <c r="FC10">
        <v>1000</v>
      </c>
      <c r="FD10" s="2">
        <v>17500</v>
      </c>
      <c r="FE10" s="2">
        <v>1100</v>
      </c>
      <c r="FF10">
        <v>10450</v>
      </c>
      <c r="FG10">
        <v>590</v>
      </c>
      <c r="FH10">
        <v>123</v>
      </c>
      <c r="FI10">
        <v>19</v>
      </c>
      <c r="FJ10">
        <v>1412</v>
      </c>
      <c r="FK10">
        <v>65</v>
      </c>
      <c r="FL10">
        <v>703</v>
      </c>
      <c r="FM10">
        <v>54</v>
      </c>
      <c r="FN10">
        <v>1550</v>
      </c>
      <c r="FO10">
        <v>120</v>
      </c>
      <c r="FP10">
        <v>6820</v>
      </c>
      <c r="FQ10">
        <v>430</v>
      </c>
      <c r="FR10" s="2">
        <v>16270</v>
      </c>
      <c r="FS10" s="2">
        <v>840</v>
      </c>
      <c r="FT10">
        <v>6.3</v>
      </c>
      <c r="FU10">
        <v>2.9</v>
      </c>
      <c r="FV10" t="s">
        <v>459</v>
      </c>
      <c r="FW10">
        <v>0</v>
      </c>
      <c r="FX10">
        <v>1.0279</v>
      </c>
      <c r="FY10">
        <v>1.0972</v>
      </c>
      <c r="FZ10">
        <v>476.99</v>
      </c>
      <c r="GA10">
        <v>0.26523000000000002</v>
      </c>
      <c r="GB10">
        <v>1.9552</v>
      </c>
      <c r="GC10">
        <v>0.82798000000000005</v>
      </c>
      <c r="GD10">
        <v>0.32323000000000002</v>
      </c>
      <c r="GE10">
        <v>0.54908999999999997</v>
      </c>
      <c r="GF10">
        <v>0.11264</v>
      </c>
      <c r="GG10">
        <v>0</v>
      </c>
      <c r="GH10">
        <v>0.50185000000000002</v>
      </c>
      <c r="GI10">
        <v>3.1216000000000001E-2</v>
      </c>
      <c r="GJ10">
        <v>0.34903000000000001</v>
      </c>
      <c r="GK10">
        <v>4.9314999999999998E-2</v>
      </c>
      <c r="GL10">
        <v>0.40678999999999998</v>
      </c>
      <c r="GM10">
        <v>1.5668999999999999E-2</v>
      </c>
      <c r="GN10">
        <v>0.27510000000000001</v>
      </c>
      <c r="GO10">
        <v>2.112E-2</v>
      </c>
      <c r="GP10">
        <v>0</v>
      </c>
      <c r="GQ10">
        <v>1.495E-2</v>
      </c>
      <c r="GR10">
        <v>149.5</v>
      </c>
      <c r="GS10">
        <v>2.7959000000000001</v>
      </c>
      <c r="GT10">
        <v>5.8042999999999997E-2</v>
      </c>
      <c r="GU10">
        <v>0.11598</v>
      </c>
      <c r="GV10">
        <v>9.5144999999999993E-2</v>
      </c>
      <c r="GW10">
        <v>1.6455000000000001E-2</v>
      </c>
      <c r="GX10">
        <v>1.6839E-2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s="3" t="s">
        <v>653</v>
      </c>
      <c r="B11" t="s">
        <v>455</v>
      </c>
      <c r="C11" t="s">
        <v>654</v>
      </c>
      <c r="D11" t="s">
        <v>457</v>
      </c>
      <c r="E11" s="1">
        <v>0.55772847222222222</v>
      </c>
      <c r="F11">
        <v>37.107999999999997</v>
      </c>
      <c r="G11" t="s">
        <v>655</v>
      </c>
      <c r="H11" s="2">
        <v>3280000</v>
      </c>
      <c r="I11" s="2">
        <v>130000</v>
      </c>
      <c r="J11" s="2">
        <v>1480000</v>
      </c>
      <c r="K11" s="2">
        <v>110000</v>
      </c>
      <c r="L11">
        <v>46690</v>
      </c>
      <c r="M11">
        <v>270</v>
      </c>
      <c r="N11" s="2">
        <v>88900</v>
      </c>
      <c r="O11" s="2">
        <v>4400</v>
      </c>
      <c r="P11" s="2">
        <v>330000</v>
      </c>
      <c r="Q11" s="2">
        <v>11000</v>
      </c>
      <c r="R11">
        <v>9600</v>
      </c>
      <c r="S11">
        <v>420</v>
      </c>
      <c r="T11" s="2">
        <v>575000</v>
      </c>
      <c r="U11" s="2">
        <v>32000</v>
      </c>
      <c r="V11" s="2">
        <v>81100</v>
      </c>
      <c r="W11" s="2">
        <v>5600</v>
      </c>
      <c r="X11" s="2">
        <v>227000</v>
      </c>
      <c r="Y11" s="2">
        <v>16000</v>
      </c>
      <c r="Z11" s="2">
        <v>49800</v>
      </c>
      <c r="AA11" s="2">
        <v>3200</v>
      </c>
      <c r="AB11" s="2">
        <v>47800</v>
      </c>
      <c r="AC11" s="2">
        <v>2800</v>
      </c>
      <c r="AD11">
        <v>17900</v>
      </c>
      <c r="AE11">
        <v>1100</v>
      </c>
      <c r="AF11">
        <v>7750</v>
      </c>
      <c r="AG11">
        <v>390</v>
      </c>
      <c r="AH11">
        <v>31500</v>
      </c>
      <c r="AI11">
        <v>1600</v>
      </c>
      <c r="AJ11" s="2">
        <v>40700</v>
      </c>
      <c r="AK11" s="2">
        <v>2100</v>
      </c>
      <c r="AL11" s="2">
        <v>66300</v>
      </c>
      <c r="AM11" s="2">
        <v>3300</v>
      </c>
      <c r="AN11" s="2">
        <v>48100</v>
      </c>
      <c r="AO11" s="2">
        <v>2500</v>
      </c>
      <c r="AP11" s="2">
        <v>40100</v>
      </c>
      <c r="AQ11" s="2">
        <v>2400</v>
      </c>
      <c r="AR11">
        <v>13560</v>
      </c>
      <c r="AS11">
        <v>770</v>
      </c>
      <c r="AT11">
        <v>15070</v>
      </c>
      <c r="AU11">
        <v>840</v>
      </c>
      <c r="AV11">
        <v>8480</v>
      </c>
      <c r="AW11">
        <v>500</v>
      </c>
      <c r="AX11">
        <v>701</v>
      </c>
      <c r="AY11">
        <v>36</v>
      </c>
      <c r="AZ11">
        <v>229</v>
      </c>
      <c r="BA11">
        <v>21</v>
      </c>
      <c r="BB11">
        <v>1173</v>
      </c>
      <c r="BC11">
        <v>50</v>
      </c>
      <c r="BD11">
        <v>750</v>
      </c>
      <c r="BE11">
        <v>52</v>
      </c>
      <c r="BF11">
        <v>1720</v>
      </c>
      <c r="BG11">
        <v>120</v>
      </c>
      <c r="BH11">
        <v>2750</v>
      </c>
      <c r="BI11">
        <v>190</v>
      </c>
      <c r="BJ11" s="2">
        <v>8250</v>
      </c>
      <c r="BK11" s="2">
        <v>350</v>
      </c>
      <c r="BL11">
        <v>0</v>
      </c>
      <c r="BM11">
        <v>1</v>
      </c>
      <c r="BN11" s="2">
        <v>-33400</v>
      </c>
      <c r="BO11" s="2">
        <v>2400</v>
      </c>
      <c r="BP11">
        <v>43</v>
      </c>
      <c r="BQ11">
        <v>44</v>
      </c>
      <c r="BR11" s="2">
        <v>1152000</v>
      </c>
      <c r="BS11" s="2">
        <v>58000</v>
      </c>
      <c r="BT11">
        <v>2400</v>
      </c>
      <c r="BU11">
        <v>120</v>
      </c>
      <c r="BV11">
        <v>469</v>
      </c>
      <c r="BW11">
        <v>25</v>
      </c>
      <c r="BX11">
        <v>3620</v>
      </c>
      <c r="BY11">
        <v>200</v>
      </c>
      <c r="BZ11">
        <v>389</v>
      </c>
      <c r="CA11">
        <v>27</v>
      </c>
      <c r="CB11">
        <v>1052</v>
      </c>
      <c r="CC11">
        <v>75</v>
      </c>
      <c r="CD11">
        <v>166</v>
      </c>
      <c r="CE11">
        <v>11</v>
      </c>
      <c r="CF11">
        <v>1282</v>
      </c>
      <c r="CG11">
        <v>75</v>
      </c>
      <c r="CH11">
        <v>461</v>
      </c>
      <c r="CI11">
        <v>28</v>
      </c>
      <c r="CJ11">
        <v>49.6</v>
      </c>
      <c r="CK11">
        <v>2.5</v>
      </c>
      <c r="CL11">
        <v>631</v>
      </c>
      <c r="CM11">
        <v>32</v>
      </c>
      <c r="CN11">
        <v>112.4</v>
      </c>
      <c r="CO11">
        <v>5.9</v>
      </c>
      <c r="CP11">
        <v>853</v>
      </c>
      <c r="CQ11">
        <v>43</v>
      </c>
      <c r="CR11">
        <v>197</v>
      </c>
      <c r="CS11">
        <v>10</v>
      </c>
      <c r="CT11">
        <v>372</v>
      </c>
      <c r="CU11">
        <v>22</v>
      </c>
      <c r="CV11">
        <v>39.1</v>
      </c>
      <c r="CW11">
        <v>2.2000000000000002</v>
      </c>
      <c r="CX11">
        <v>197</v>
      </c>
      <c r="CY11">
        <v>11</v>
      </c>
      <c r="CZ11">
        <v>23.3</v>
      </c>
      <c r="DA11">
        <v>1.4</v>
      </c>
      <c r="DB11">
        <v>316</v>
      </c>
      <c r="DC11">
        <v>37</v>
      </c>
      <c r="DD11">
        <v>30.9</v>
      </c>
      <c r="DE11">
        <v>5.5</v>
      </c>
      <c r="DF11">
        <v>13.59</v>
      </c>
      <c r="DG11">
        <v>0.59</v>
      </c>
      <c r="DH11">
        <v>9.8699999999999992</v>
      </c>
      <c r="DI11">
        <v>0.68</v>
      </c>
      <c r="DJ11">
        <v>9.44</v>
      </c>
      <c r="DK11">
        <v>0.64</v>
      </c>
      <c r="DL11">
        <v>8.18</v>
      </c>
      <c r="DM11">
        <v>0.55000000000000004</v>
      </c>
      <c r="DN11">
        <v>20.3</v>
      </c>
      <c r="DO11">
        <v>0.87</v>
      </c>
      <c r="DP11">
        <v>0</v>
      </c>
      <c r="DQ11">
        <v>1</v>
      </c>
      <c r="DR11">
        <v>1.7370000000000001E-5</v>
      </c>
      <c r="DS11">
        <v>8.2999999999999999E-7</v>
      </c>
      <c r="DT11" s="2">
        <v>88200</v>
      </c>
      <c r="DU11" s="2">
        <v>4400</v>
      </c>
      <c r="DV11" s="2">
        <v>1440000</v>
      </c>
      <c r="DW11" s="2">
        <v>110000</v>
      </c>
      <c r="DX11">
        <v>-270</v>
      </c>
      <c r="DY11">
        <v>270</v>
      </c>
      <c r="DZ11" s="2">
        <v>230000</v>
      </c>
      <c r="EA11" s="2">
        <v>11000</v>
      </c>
      <c r="EB11">
        <v>8090</v>
      </c>
      <c r="EC11">
        <v>420</v>
      </c>
      <c r="ED11" s="2">
        <v>575000</v>
      </c>
      <c r="EE11" s="2">
        <v>32000</v>
      </c>
      <c r="EF11" s="2">
        <v>81100</v>
      </c>
      <c r="EG11" s="2">
        <v>5600</v>
      </c>
      <c r="EH11" s="2">
        <v>227000</v>
      </c>
      <c r="EI11" s="2">
        <v>16000</v>
      </c>
      <c r="EJ11" s="2">
        <v>49800</v>
      </c>
      <c r="EK11" s="2">
        <v>3200</v>
      </c>
      <c r="EL11" s="2">
        <v>47800</v>
      </c>
      <c r="EM11" s="2">
        <v>2800</v>
      </c>
      <c r="EN11">
        <v>17900</v>
      </c>
      <c r="EO11">
        <v>1100</v>
      </c>
      <c r="EP11">
        <v>7750</v>
      </c>
      <c r="EQ11">
        <v>390</v>
      </c>
      <c r="ER11">
        <v>31500</v>
      </c>
      <c r="ES11">
        <v>1600</v>
      </c>
      <c r="ET11" s="2">
        <v>40700</v>
      </c>
      <c r="EU11" s="2">
        <v>2100</v>
      </c>
      <c r="EV11" s="2">
        <v>66300</v>
      </c>
      <c r="EW11" s="2">
        <v>3300</v>
      </c>
      <c r="EX11" s="2">
        <v>48100</v>
      </c>
      <c r="EY11" s="2">
        <v>2500</v>
      </c>
      <c r="EZ11" s="2">
        <v>40100</v>
      </c>
      <c r="FA11" s="2">
        <v>2400</v>
      </c>
      <c r="FB11">
        <v>13560</v>
      </c>
      <c r="FC11">
        <v>770</v>
      </c>
      <c r="FD11">
        <v>15070</v>
      </c>
      <c r="FE11">
        <v>840</v>
      </c>
      <c r="FF11">
        <v>8480</v>
      </c>
      <c r="FG11">
        <v>500</v>
      </c>
      <c r="FH11">
        <v>121</v>
      </c>
      <c r="FI11">
        <v>21</v>
      </c>
      <c r="FJ11">
        <v>1162</v>
      </c>
      <c r="FK11">
        <v>50</v>
      </c>
      <c r="FL11">
        <v>747</v>
      </c>
      <c r="FM11">
        <v>52</v>
      </c>
      <c r="FN11">
        <v>1710</v>
      </c>
      <c r="FO11">
        <v>120</v>
      </c>
      <c r="FP11">
        <v>2750</v>
      </c>
      <c r="FQ11">
        <v>190</v>
      </c>
      <c r="FR11" s="2">
        <v>8250</v>
      </c>
      <c r="FS11" s="2">
        <v>350</v>
      </c>
      <c r="FT11">
        <v>0</v>
      </c>
      <c r="FU11">
        <v>1</v>
      </c>
      <c r="FV11" t="s">
        <v>459</v>
      </c>
      <c r="FW11">
        <v>0</v>
      </c>
      <c r="FX11">
        <v>1.1278999999999999</v>
      </c>
      <c r="FY11">
        <v>1.1394</v>
      </c>
      <c r="FZ11">
        <v>510.69</v>
      </c>
      <c r="GA11">
        <v>0.30482999999999999</v>
      </c>
      <c r="GB11">
        <v>2.3228</v>
      </c>
      <c r="GC11">
        <v>5.1627999999999998</v>
      </c>
      <c r="GD11">
        <v>6.7112000000000005E-2</v>
      </c>
      <c r="GE11">
        <v>0.41667999999999999</v>
      </c>
      <c r="GF11">
        <v>3.3814999999999998E-2</v>
      </c>
      <c r="GG11">
        <v>1.2767999999999999</v>
      </c>
      <c r="GH11">
        <v>0.27100999999999997</v>
      </c>
      <c r="GI11">
        <v>6.2329000000000002E-2</v>
      </c>
      <c r="GJ11">
        <v>0.53281999999999996</v>
      </c>
      <c r="GK11">
        <v>8.6448999999999998E-2</v>
      </c>
      <c r="GL11">
        <v>0.41276000000000002</v>
      </c>
      <c r="GM11">
        <v>0.13317999999999999</v>
      </c>
      <c r="GN11">
        <v>4.1668999999999998E-2</v>
      </c>
      <c r="GO11">
        <v>1.3644E-2</v>
      </c>
      <c r="GP11">
        <v>0.1724</v>
      </c>
      <c r="GQ11">
        <v>1.8813E-2</v>
      </c>
      <c r="GR11">
        <v>188.13</v>
      </c>
      <c r="GS11">
        <v>2.4388999999999998</v>
      </c>
      <c r="GT11">
        <v>6.5702999999999998E-2</v>
      </c>
      <c r="GU11">
        <v>7.3856000000000005E-2</v>
      </c>
      <c r="GV11">
        <v>9.3100000000000002E-2</v>
      </c>
      <c r="GW11">
        <v>1.4817E-2</v>
      </c>
      <c r="GX11">
        <v>1.6631E-2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s="3" t="s">
        <v>656</v>
      </c>
      <c r="B12" t="s">
        <v>455</v>
      </c>
      <c r="C12" t="s">
        <v>657</v>
      </c>
      <c r="D12" t="s">
        <v>457</v>
      </c>
      <c r="E12" s="1">
        <v>0.55855949074074074</v>
      </c>
      <c r="F12">
        <v>35.661999999999999</v>
      </c>
      <c r="G12" t="s">
        <v>658</v>
      </c>
      <c r="H12" s="2">
        <v>3070000</v>
      </c>
      <c r="I12" s="2">
        <v>110000</v>
      </c>
      <c r="J12" s="2">
        <v>1357000</v>
      </c>
      <c r="K12" s="2">
        <v>87000</v>
      </c>
      <c r="L12">
        <v>46690</v>
      </c>
      <c r="M12">
        <v>260</v>
      </c>
      <c r="N12" s="2">
        <v>80700</v>
      </c>
      <c r="O12" s="2">
        <v>3100</v>
      </c>
      <c r="P12" s="2">
        <v>373000</v>
      </c>
      <c r="Q12" s="2">
        <v>11000</v>
      </c>
      <c r="R12">
        <v>8930</v>
      </c>
      <c r="S12">
        <v>290</v>
      </c>
      <c r="T12" s="2">
        <v>571000</v>
      </c>
      <c r="U12" s="2">
        <v>29000</v>
      </c>
      <c r="V12" s="2">
        <v>58500</v>
      </c>
      <c r="W12" s="2">
        <v>2500</v>
      </c>
      <c r="X12" s="2">
        <v>160600</v>
      </c>
      <c r="Y12" s="2">
        <v>8400</v>
      </c>
      <c r="Z12" s="2">
        <v>37700</v>
      </c>
      <c r="AA12" s="2">
        <v>2000</v>
      </c>
      <c r="AB12" s="2">
        <v>34300</v>
      </c>
      <c r="AC12" s="2">
        <v>1900</v>
      </c>
      <c r="AD12">
        <v>14300</v>
      </c>
      <c r="AE12">
        <v>620</v>
      </c>
      <c r="AF12">
        <v>6120</v>
      </c>
      <c r="AG12">
        <v>300</v>
      </c>
      <c r="AH12">
        <v>26340</v>
      </c>
      <c r="AI12">
        <v>980</v>
      </c>
      <c r="AJ12" s="2">
        <v>36600</v>
      </c>
      <c r="AK12" s="2">
        <v>1600</v>
      </c>
      <c r="AL12" s="2">
        <v>61200</v>
      </c>
      <c r="AM12" s="2">
        <v>2600</v>
      </c>
      <c r="AN12" s="2">
        <v>47700</v>
      </c>
      <c r="AO12" s="2">
        <v>1900</v>
      </c>
      <c r="AP12" s="2">
        <v>44700</v>
      </c>
      <c r="AQ12" s="2">
        <v>2000</v>
      </c>
      <c r="AR12">
        <v>18060</v>
      </c>
      <c r="AS12">
        <v>800</v>
      </c>
      <c r="AT12">
        <v>24950</v>
      </c>
      <c r="AU12">
        <v>850</v>
      </c>
      <c r="AV12">
        <v>13900</v>
      </c>
      <c r="AW12">
        <v>620</v>
      </c>
      <c r="AX12">
        <v>686</v>
      </c>
      <c r="AY12">
        <v>37</v>
      </c>
      <c r="AZ12">
        <v>247</v>
      </c>
      <c r="BA12">
        <v>20</v>
      </c>
      <c r="BB12">
        <v>1036</v>
      </c>
      <c r="BC12">
        <v>42</v>
      </c>
      <c r="BD12">
        <v>658</v>
      </c>
      <c r="BE12">
        <v>40</v>
      </c>
      <c r="BF12">
        <v>1543</v>
      </c>
      <c r="BG12">
        <v>97</v>
      </c>
      <c r="BH12">
        <v>1280</v>
      </c>
      <c r="BI12">
        <v>110</v>
      </c>
      <c r="BJ12" s="2">
        <v>7770</v>
      </c>
      <c r="BK12" s="2">
        <v>260</v>
      </c>
      <c r="BL12">
        <v>0</v>
      </c>
      <c r="BM12">
        <v>1</v>
      </c>
      <c r="BN12" s="2">
        <v>-30500</v>
      </c>
      <c r="BO12" s="2">
        <v>2000</v>
      </c>
      <c r="BP12">
        <v>90</v>
      </c>
      <c r="BQ12">
        <v>46</v>
      </c>
      <c r="BR12" s="2">
        <v>1052000</v>
      </c>
      <c r="BS12" s="2">
        <v>41000</v>
      </c>
      <c r="BT12">
        <v>2820</v>
      </c>
      <c r="BU12">
        <v>110</v>
      </c>
      <c r="BV12">
        <v>435</v>
      </c>
      <c r="BW12">
        <v>17</v>
      </c>
      <c r="BX12">
        <v>3600</v>
      </c>
      <c r="BY12">
        <v>180</v>
      </c>
      <c r="BZ12">
        <v>281</v>
      </c>
      <c r="CA12">
        <v>12</v>
      </c>
      <c r="CB12">
        <v>748</v>
      </c>
      <c r="CC12">
        <v>39</v>
      </c>
      <c r="CD12">
        <v>125.7</v>
      </c>
      <c r="CE12">
        <v>6.7</v>
      </c>
      <c r="CF12">
        <v>921</v>
      </c>
      <c r="CG12">
        <v>51</v>
      </c>
      <c r="CH12">
        <v>368</v>
      </c>
      <c r="CI12">
        <v>16</v>
      </c>
      <c r="CJ12">
        <v>39.299999999999997</v>
      </c>
      <c r="CK12">
        <v>1.9</v>
      </c>
      <c r="CL12">
        <v>528</v>
      </c>
      <c r="CM12">
        <v>20</v>
      </c>
      <c r="CN12">
        <v>101.3</v>
      </c>
      <c r="CO12">
        <v>4.4000000000000004</v>
      </c>
      <c r="CP12">
        <v>791</v>
      </c>
      <c r="CQ12">
        <v>33</v>
      </c>
      <c r="CR12">
        <v>194.1</v>
      </c>
      <c r="CS12">
        <v>7.8</v>
      </c>
      <c r="CT12">
        <v>414</v>
      </c>
      <c r="CU12">
        <v>18</v>
      </c>
      <c r="CV12">
        <v>52.2</v>
      </c>
      <c r="CW12">
        <v>2.2999999999999998</v>
      </c>
      <c r="CX12">
        <v>326</v>
      </c>
      <c r="CY12">
        <v>11</v>
      </c>
      <c r="CZ12">
        <v>38.200000000000003</v>
      </c>
      <c r="DA12">
        <v>1.7</v>
      </c>
      <c r="DB12">
        <v>304</v>
      </c>
      <c r="DC12">
        <v>37</v>
      </c>
      <c r="DD12">
        <v>35.6</v>
      </c>
      <c r="DE12">
        <v>5.0999999999999996</v>
      </c>
      <c r="DF12">
        <v>12.01</v>
      </c>
      <c r="DG12">
        <v>0.49</v>
      </c>
      <c r="DH12">
        <v>8.68</v>
      </c>
      <c r="DI12">
        <v>0.52</v>
      </c>
      <c r="DJ12">
        <v>8.5</v>
      </c>
      <c r="DK12">
        <v>0.54</v>
      </c>
      <c r="DL12">
        <v>3.81</v>
      </c>
      <c r="DM12">
        <v>0.33</v>
      </c>
      <c r="DN12">
        <v>19.170000000000002</v>
      </c>
      <c r="DO12">
        <v>0.64</v>
      </c>
      <c r="DP12">
        <v>0</v>
      </c>
      <c r="DQ12">
        <v>1</v>
      </c>
      <c r="DR12">
        <v>1.7859999999999998E-5</v>
      </c>
      <c r="DS12">
        <v>7.7000000000000004E-7</v>
      </c>
      <c r="DT12" s="2">
        <v>80000</v>
      </c>
      <c r="DU12" s="2">
        <v>3100</v>
      </c>
      <c r="DV12" s="2">
        <v>1316000</v>
      </c>
      <c r="DW12" s="2">
        <v>87000</v>
      </c>
      <c r="DX12">
        <v>-550</v>
      </c>
      <c r="DY12">
        <v>260</v>
      </c>
      <c r="DZ12" s="2">
        <v>273000</v>
      </c>
      <c r="EA12" s="2">
        <v>11000</v>
      </c>
      <c r="EB12">
        <v>7430</v>
      </c>
      <c r="EC12">
        <v>290</v>
      </c>
      <c r="ED12" s="2">
        <v>571000</v>
      </c>
      <c r="EE12" s="2">
        <v>29000</v>
      </c>
      <c r="EF12" s="2">
        <v>58500</v>
      </c>
      <c r="EG12" s="2">
        <v>2500</v>
      </c>
      <c r="EH12" s="2">
        <v>160600</v>
      </c>
      <c r="EI12" s="2">
        <v>8400</v>
      </c>
      <c r="EJ12" s="2">
        <v>37700</v>
      </c>
      <c r="EK12" s="2">
        <v>2000</v>
      </c>
      <c r="EL12" s="2">
        <v>34300</v>
      </c>
      <c r="EM12" s="2">
        <v>1900</v>
      </c>
      <c r="EN12">
        <v>14300</v>
      </c>
      <c r="EO12">
        <v>620</v>
      </c>
      <c r="EP12">
        <v>6120</v>
      </c>
      <c r="EQ12">
        <v>300</v>
      </c>
      <c r="ER12">
        <v>26340</v>
      </c>
      <c r="ES12">
        <v>980</v>
      </c>
      <c r="ET12" s="2">
        <v>36600</v>
      </c>
      <c r="EU12" s="2">
        <v>1600</v>
      </c>
      <c r="EV12" s="2">
        <v>61200</v>
      </c>
      <c r="EW12" s="2">
        <v>2600</v>
      </c>
      <c r="EX12" s="2">
        <v>47700</v>
      </c>
      <c r="EY12" s="2">
        <v>1900</v>
      </c>
      <c r="EZ12" s="2">
        <v>44700</v>
      </c>
      <c r="FA12" s="2">
        <v>2000</v>
      </c>
      <c r="FB12">
        <v>18060</v>
      </c>
      <c r="FC12">
        <v>800</v>
      </c>
      <c r="FD12">
        <v>24950</v>
      </c>
      <c r="FE12">
        <v>850</v>
      </c>
      <c r="FF12">
        <v>13900</v>
      </c>
      <c r="FG12">
        <v>620</v>
      </c>
      <c r="FH12">
        <v>138</v>
      </c>
      <c r="FI12">
        <v>20</v>
      </c>
      <c r="FJ12">
        <v>1025</v>
      </c>
      <c r="FK12">
        <v>42</v>
      </c>
      <c r="FL12">
        <v>656</v>
      </c>
      <c r="FM12">
        <v>40</v>
      </c>
      <c r="FN12">
        <v>1542</v>
      </c>
      <c r="FO12">
        <v>97</v>
      </c>
      <c r="FP12">
        <v>1280</v>
      </c>
      <c r="FQ12">
        <v>110</v>
      </c>
      <c r="FR12" s="2">
        <v>7770</v>
      </c>
      <c r="FS12" s="2">
        <v>260</v>
      </c>
      <c r="FT12">
        <v>0</v>
      </c>
      <c r="FU12">
        <v>1</v>
      </c>
      <c r="FV12" t="s">
        <v>459</v>
      </c>
      <c r="FW12">
        <v>0</v>
      </c>
      <c r="FX12">
        <v>1.07</v>
      </c>
      <c r="FY12">
        <v>1.5648</v>
      </c>
      <c r="FZ12">
        <v>548.87</v>
      </c>
      <c r="GA12">
        <v>0.34122000000000002</v>
      </c>
      <c r="GB12">
        <v>2.2189000000000001</v>
      </c>
      <c r="GC12">
        <v>0.92154999999999998</v>
      </c>
      <c r="GD12">
        <v>0</v>
      </c>
      <c r="GE12">
        <v>6.0614000000000001E-2</v>
      </c>
      <c r="GF12">
        <v>8.7724999999999997E-2</v>
      </c>
      <c r="GG12">
        <v>0</v>
      </c>
      <c r="GH12">
        <v>0</v>
      </c>
      <c r="GI12">
        <v>6.1407000000000003E-2</v>
      </c>
      <c r="GJ12">
        <v>0.13642000000000001</v>
      </c>
      <c r="GK12">
        <v>0</v>
      </c>
      <c r="GL12">
        <v>0.23771999999999999</v>
      </c>
      <c r="GM12">
        <v>1.8315999999999999E-2</v>
      </c>
      <c r="GN12">
        <v>0</v>
      </c>
      <c r="GO12">
        <v>5.5461999999999997E-2</v>
      </c>
      <c r="GP12">
        <v>1.0456000000000001</v>
      </c>
      <c r="GQ12">
        <v>8.8096999999999995E-2</v>
      </c>
      <c r="GR12">
        <v>880.97</v>
      </c>
      <c r="GS12">
        <v>3.06</v>
      </c>
      <c r="GT12">
        <v>8.9085999999999999E-2</v>
      </c>
      <c r="GU12">
        <v>8.7170999999999998E-2</v>
      </c>
      <c r="GV12">
        <v>0.12581000000000001</v>
      </c>
      <c r="GW12">
        <v>1.9217000000000001E-2</v>
      </c>
      <c r="GX12">
        <v>7.4738000000000001E-3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659</v>
      </c>
      <c r="B13" t="s">
        <v>455</v>
      </c>
      <c r="C13" t="s">
        <v>660</v>
      </c>
      <c r="D13" t="s">
        <v>457</v>
      </c>
      <c r="E13" s="1">
        <v>0.5593424768518519</v>
      </c>
      <c r="F13">
        <v>38.554000000000002</v>
      </c>
      <c r="G13" t="s">
        <v>661</v>
      </c>
      <c r="H13" s="2">
        <v>3200000</v>
      </c>
      <c r="I13" s="2">
        <v>85000</v>
      </c>
      <c r="J13" s="2">
        <v>1223000</v>
      </c>
      <c r="K13" s="2">
        <v>63000</v>
      </c>
      <c r="L13">
        <v>45560</v>
      </c>
      <c r="M13">
        <v>230</v>
      </c>
      <c r="N13" s="2">
        <v>78400</v>
      </c>
      <c r="O13" s="2">
        <v>3300</v>
      </c>
      <c r="P13" s="2">
        <v>355000</v>
      </c>
      <c r="Q13" s="2">
        <v>12000</v>
      </c>
      <c r="R13">
        <v>8790</v>
      </c>
      <c r="S13">
        <v>340</v>
      </c>
      <c r="T13" s="2">
        <v>681000</v>
      </c>
      <c r="U13" s="2">
        <v>35000</v>
      </c>
      <c r="V13" s="2">
        <v>76800</v>
      </c>
      <c r="W13" s="2">
        <v>4300</v>
      </c>
      <c r="X13" s="2">
        <v>218000</v>
      </c>
      <c r="Y13" s="2">
        <v>13000</v>
      </c>
      <c r="Z13" s="2">
        <v>46300</v>
      </c>
      <c r="AA13" s="2">
        <v>2600</v>
      </c>
      <c r="AB13" s="2">
        <v>45200</v>
      </c>
      <c r="AC13" s="2">
        <v>2500</v>
      </c>
      <c r="AD13">
        <v>17540</v>
      </c>
      <c r="AE13">
        <v>800</v>
      </c>
      <c r="AF13">
        <v>7630</v>
      </c>
      <c r="AG13">
        <v>320</v>
      </c>
      <c r="AH13">
        <v>31300</v>
      </c>
      <c r="AI13">
        <v>1300</v>
      </c>
      <c r="AJ13" s="2">
        <v>45400</v>
      </c>
      <c r="AK13" s="2">
        <v>1900</v>
      </c>
      <c r="AL13" s="2">
        <v>73400</v>
      </c>
      <c r="AM13" s="2">
        <v>2800</v>
      </c>
      <c r="AN13" s="2">
        <v>58700</v>
      </c>
      <c r="AO13" s="2">
        <v>2800</v>
      </c>
      <c r="AP13">
        <v>53300</v>
      </c>
      <c r="AQ13">
        <v>2300</v>
      </c>
      <c r="AR13">
        <v>22330</v>
      </c>
      <c r="AS13">
        <v>900</v>
      </c>
      <c r="AT13">
        <v>29900</v>
      </c>
      <c r="AU13">
        <v>1500</v>
      </c>
      <c r="AV13">
        <v>17440</v>
      </c>
      <c r="AW13">
        <v>780</v>
      </c>
      <c r="AX13">
        <v>607</v>
      </c>
      <c r="AY13">
        <v>34</v>
      </c>
      <c r="AZ13">
        <v>247</v>
      </c>
      <c r="BA13">
        <v>22</v>
      </c>
      <c r="BB13">
        <v>1257</v>
      </c>
      <c r="BC13">
        <v>50</v>
      </c>
      <c r="BD13">
        <v>625</v>
      </c>
      <c r="BE13">
        <v>35</v>
      </c>
      <c r="BF13">
        <v>1462</v>
      </c>
      <c r="BG13">
        <v>94</v>
      </c>
      <c r="BH13">
        <v>3970</v>
      </c>
      <c r="BI13">
        <v>220</v>
      </c>
      <c r="BJ13">
        <v>13670</v>
      </c>
      <c r="BK13">
        <v>500</v>
      </c>
      <c r="BL13">
        <v>5</v>
      </c>
      <c r="BM13">
        <v>2.7</v>
      </c>
      <c r="BN13" s="2">
        <v>-27700</v>
      </c>
      <c r="BO13" s="2">
        <v>1500</v>
      </c>
      <c r="BP13">
        <v>85</v>
      </c>
      <c r="BQ13">
        <v>45</v>
      </c>
      <c r="BR13" s="2">
        <v>1029000</v>
      </c>
      <c r="BS13" s="2">
        <v>44000</v>
      </c>
      <c r="BT13">
        <v>2610</v>
      </c>
      <c r="BU13">
        <v>120</v>
      </c>
      <c r="BV13">
        <v>432</v>
      </c>
      <c r="BW13">
        <v>20</v>
      </c>
      <c r="BX13">
        <v>4320</v>
      </c>
      <c r="BY13">
        <v>220</v>
      </c>
      <c r="BZ13">
        <v>370</v>
      </c>
      <c r="CA13">
        <v>21</v>
      </c>
      <c r="CB13">
        <v>1017</v>
      </c>
      <c r="CC13">
        <v>60</v>
      </c>
      <c r="CD13">
        <v>154.69999999999999</v>
      </c>
      <c r="CE13">
        <v>8.8000000000000007</v>
      </c>
      <c r="CF13">
        <v>1215</v>
      </c>
      <c r="CG13">
        <v>68</v>
      </c>
      <c r="CH13">
        <v>451</v>
      </c>
      <c r="CI13">
        <v>21</v>
      </c>
      <c r="CJ13">
        <v>49</v>
      </c>
      <c r="CK13">
        <v>2</v>
      </c>
      <c r="CL13">
        <v>625</v>
      </c>
      <c r="CM13">
        <v>25</v>
      </c>
      <c r="CN13">
        <v>126.1</v>
      </c>
      <c r="CO13">
        <v>5.0999999999999996</v>
      </c>
      <c r="CP13">
        <v>953</v>
      </c>
      <c r="CQ13">
        <v>37</v>
      </c>
      <c r="CR13">
        <v>236</v>
      </c>
      <c r="CS13">
        <v>11</v>
      </c>
      <c r="CT13">
        <v>490</v>
      </c>
      <c r="CU13">
        <v>21</v>
      </c>
      <c r="CV13">
        <v>64.8</v>
      </c>
      <c r="CW13">
        <v>2.6</v>
      </c>
      <c r="CX13">
        <v>390</v>
      </c>
      <c r="CY13">
        <v>19</v>
      </c>
      <c r="CZ13">
        <v>48.1</v>
      </c>
      <c r="DA13">
        <v>2.2000000000000002</v>
      </c>
      <c r="DB13">
        <v>230</v>
      </c>
      <c r="DC13">
        <v>34</v>
      </c>
      <c r="DD13">
        <v>35.799999999999997</v>
      </c>
      <c r="DE13">
        <v>5.8</v>
      </c>
      <c r="DF13">
        <v>14.62</v>
      </c>
      <c r="DG13">
        <v>0.57999999999999996</v>
      </c>
      <c r="DH13">
        <v>8.27</v>
      </c>
      <c r="DI13">
        <v>0.47</v>
      </c>
      <c r="DJ13">
        <v>8.06</v>
      </c>
      <c r="DK13">
        <v>0.52</v>
      </c>
      <c r="DL13">
        <v>11.85</v>
      </c>
      <c r="DM13">
        <v>0.67</v>
      </c>
      <c r="DN13">
        <v>33.799999999999997</v>
      </c>
      <c r="DO13">
        <v>1.2</v>
      </c>
      <c r="DP13">
        <v>5.9</v>
      </c>
      <c r="DQ13">
        <v>3.2</v>
      </c>
      <c r="DR13">
        <v>3.29E-5</v>
      </c>
      <c r="DS13">
        <v>1.3E-6</v>
      </c>
      <c r="DT13" s="2">
        <v>77700</v>
      </c>
      <c r="DU13" s="2">
        <v>3300</v>
      </c>
      <c r="DV13" s="2">
        <v>1183000</v>
      </c>
      <c r="DW13" s="2">
        <v>63000</v>
      </c>
      <c r="DX13">
        <v>-460</v>
      </c>
      <c r="DY13">
        <v>240</v>
      </c>
      <c r="DZ13" s="2">
        <v>255000</v>
      </c>
      <c r="EA13" s="2">
        <v>12000</v>
      </c>
      <c r="EB13">
        <v>7300</v>
      </c>
      <c r="EC13">
        <v>340</v>
      </c>
      <c r="ED13" s="2">
        <v>681000</v>
      </c>
      <c r="EE13" s="2">
        <v>35000</v>
      </c>
      <c r="EF13" s="2">
        <v>76800</v>
      </c>
      <c r="EG13" s="2">
        <v>4300</v>
      </c>
      <c r="EH13" s="2">
        <v>218000</v>
      </c>
      <c r="EI13" s="2">
        <v>13000</v>
      </c>
      <c r="EJ13" s="2">
        <v>46300</v>
      </c>
      <c r="EK13" s="2">
        <v>2600</v>
      </c>
      <c r="EL13" s="2">
        <v>45200</v>
      </c>
      <c r="EM13" s="2">
        <v>2500</v>
      </c>
      <c r="EN13">
        <v>17540</v>
      </c>
      <c r="EO13">
        <v>800</v>
      </c>
      <c r="EP13">
        <v>7630</v>
      </c>
      <c r="EQ13">
        <v>320</v>
      </c>
      <c r="ER13">
        <v>31300</v>
      </c>
      <c r="ES13">
        <v>1300</v>
      </c>
      <c r="ET13" s="2">
        <v>45400</v>
      </c>
      <c r="EU13" s="2">
        <v>1900</v>
      </c>
      <c r="EV13" s="2">
        <v>73400</v>
      </c>
      <c r="EW13" s="2">
        <v>2800</v>
      </c>
      <c r="EX13" s="2">
        <v>58700</v>
      </c>
      <c r="EY13" s="2">
        <v>2800</v>
      </c>
      <c r="EZ13">
        <v>53300</v>
      </c>
      <c r="FA13">
        <v>2300</v>
      </c>
      <c r="FB13">
        <v>22330</v>
      </c>
      <c r="FC13">
        <v>900</v>
      </c>
      <c r="FD13">
        <v>29900</v>
      </c>
      <c r="FE13">
        <v>1500</v>
      </c>
      <c r="FF13">
        <v>17440</v>
      </c>
      <c r="FG13">
        <v>780</v>
      </c>
      <c r="FH13">
        <v>137</v>
      </c>
      <c r="FI13">
        <v>22</v>
      </c>
      <c r="FJ13">
        <v>1246</v>
      </c>
      <c r="FK13">
        <v>50</v>
      </c>
      <c r="FL13">
        <v>623</v>
      </c>
      <c r="FM13">
        <v>35</v>
      </c>
      <c r="FN13">
        <v>1461</v>
      </c>
      <c r="FO13">
        <v>94</v>
      </c>
      <c r="FP13">
        <v>3970</v>
      </c>
      <c r="FQ13">
        <v>220</v>
      </c>
      <c r="FR13">
        <v>13670</v>
      </c>
      <c r="FS13">
        <v>500</v>
      </c>
      <c r="FT13">
        <v>5</v>
      </c>
      <c r="FU13">
        <v>2.7</v>
      </c>
      <c r="FV13" t="s">
        <v>459</v>
      </c>
      <c r="FW13">
        <v>0</v>
      </c>
      <c r="FX13">
        <v>2.8843999999999999</v>
      </c>
      <c r="FY13">
        <v>0.92488999999999999</v>
      </c>
      <c r="FZ13">
        <v>522.92999999999995</v>
      </c>
      <c r="GA13">
        <v>0.36496000000000001</v>
      </c>
      <c r="GB13">
        <v>2.8866999999999998</v>
      </c>
      <c r="GC13">
        <v>40.637</v>
      </c>
      <c r="GD13">
        <v>0.38807000000000003</v>
      </c>
      <c r="GE13">
        <v>0.13063</v>
      </c>
      <c r="GF13">
        <v>4.2743000000000003E-2</v>
      </c>
      <c r="GG13">
        <v>0.40577000000000002</v>
      </c>
      <c r="GH13">
        <v>0.28619</v>
      </c>
      <c r="GI13">
        <v>0</v>
      </c>
      <c r="GJ13">
        <v>0</v>
      </c>
      <c r="GK13">
        <v>3.4576000000000003E-2</v>
      </c>
      <c r="GL13">
        <v>1.4181999999999999</v>
      </c>
      <c r="GM13">
        <v>1.7853000000000001E-2</v>
      </c>
      <c r="GN13">
        <v>0.21084</v>
      </c>
      <c r="GO13">
        <v>2.4046000000000001E-2</v>
      </c>
      <c r="GP13">
        <v>0</v>
      </c>
      <c r="GQ13">
        <v>3.7703E-2</v>
      </c>
      <c r="GR13">
        <v>377.03</v>
      </c>
      <c r="GS13">
        <v>2.8843999999999999</v>
      </c>
      <c r="GT13">
        <v>9.1986999999999999E-2</v>
      </c>
      <c r="GU13">
        <v>0.12992000000000001</v>
      </c>
      <c r="GV13">
        <v>0.15755</v>
      </c>
      <c r="GW13">
        <v>1.8724000000000001E-2</v>
      </c>
      <c r="GX13">
        <v>8.0321999999999998E-3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 t="s">
        <v>662</v>
      </c>
      <c r="B14" t="s">
        <v>455</v>
      </c>
      <c r="C14" t="s">
        <v>663</v>
      </c>
      <c r="D14" t="s">
        <v>457</v>
      </c>
      <c r="E14" s="1">
        <v>0.56020138888888893</v>
      </c>
      <c r="F14">
        <v>34.939</v>
      </c>
      <c r="G14" t="s">
        <v>664</v>
      </c>
      <c r="H14" s="2">
        <v>2810000</v>
      </c>
      <c r="I14" s="2">
        <v>100000</v>
      </c>
      <c r="J14" s="2">
        <v>1325000</v>
      </c>
      <c r="K14" s="2">
        <v>84000</v>
      </c>
      <c r="L14">
        <v>42120</v>
      </c>
      <c r="M14">
        <v>280</v>
      </c>
      <c r="N14" s="2">
        <v>82400</v>
      </c>
      <c r="O14" s="2">
        <v>2900</v>
      </c>
      <c r="P14" s="2">
        <v>324000</v>
      </c>
      <c r="Q14" s="2">
        <v>12000</v>
      </c>
      <c r="R14">
        <v>8810</v>
      </c>
      <c r="S14">
        <v>360</v>
      </c>
      <c r="T14" s="2">
        <v>446000</v>
      </c>
      <c r="U14" s="2">
        <v>22000</v>
      </c>
      <c r="V14" s="2">
        <v>59300</v>
      </c>
      <c r="W14" s="2">
        <v>3100</v>
      </c>
      <c r="X14" s="2">
        <v>173400</v>
      </c>
      <c r="Y14" s="2">
        <v>8900</v>
      </c>
      <c r="Z14" s="2">
        <v>36600</v>
      </c>
      <c r="AA14" s="2">
        <v>2100</v>
      </c>
      <c r="AB14" s="2">
        <v>34700</v>
      </c>
      <c r="AC14" s="2">
        <v>2000</v>
      </c>
      <c r="AD14">
        <v>14110</v>
      </c>
      <c r="AE14">
        <v>690</v>
      </c>
      <c r="AF14">
        <v>6440</v>
      </c>
      <c r="AG14">
        <v>320</v>
      </c>
      <c r="AH14">
        <v>25900</v>
      </c>
      <c r="AI14">
        <v>1100</v>
      </c>
      <c r="AJ14" s="2">
        <v>30700</v>
      </c>
      <c r="AK14" s="2">
        <v>1300</v>
      </c>
      <c r="AL14" s="2">
        <v>49100</v>
      </c>
      <c r="AM14" s="2">
        <v>1700</v>
      </c>
      <c r="AN14" s="2">
        <v>38200</v>
      </c>
      <c r="AO14" s="2">
        <v>1400</v>
      </c>
      <c r="AP14" s="2">
        <v>31400</v>
      </c>
      <c r="AQ14" s="2">
        <v>1200</v>
      </c>
      <c r="AR14">
        <v>11020</v>
      </c>
      <c r="AS14">
        <v>450</v>
      </c>
      <c r="AT14">
        <v>12350</v>
      </c>
      <c r="AU14">
        <v>600</v>
      </c>
      <c r="AV14">
        <v>6670</v>
      </c>
      <c r="AW14">
        <v>300</v>
      </c>
      <c r="AX14">
        <v>575</v>
      </c>
      <c r="AY14">
        <v>32</v>
      </c>
      <c r="AZ14">
        <v>183</v>
      </c>
      <c r="BA14">
        <v>17</v>
      </c>
      <c r="BB14">
        <v>908</v>
      </c>
      <c r="BC14">
        <v>39</v>
      </c>
      <c r="BD14">
        <v>597</v>
      </c>
      <c r="BE14">
        <v>40</v>
      </c>
      <c r="BF14">
        <v>1580</v>
      </c>
      <c r="BG14">
        <v>110</v>
      </c>
      <c r="BH14">
        <v>1910</v>
      </c>
      <c r="BI14">
        <v>130</v>
      </c>
      <c r="BJ14" s="2">
        <v>5080</v>
      </c>
      <c r="BK14" s="2">
        <v>180</v>
      </c>
      <c r="BL14">
        <v>0</v>
      </c>
      <c r="BM14">
        <v>1</v>
      </c>
      <c r="BN14" s="2">
        <v>-30700</v>
      </c>
      <c r="BO14" s="2">
        <v>2000</v>
      </c>
      <c r="BP14">
        <v>-50</v>
      </c>
      <c r="BQ14">
        <v>47</v>
      </c>
      <c r="BR14" s="2">
        <v>1090000</v>
      </c>
      <c r="BS14" s="2">
        <v>39000</v>
      </c>
      <c r="BT14">
        <v>2280</v>
      </c>
      <c r="BU14">
        <v>120</v>
      </c>
      <c r="BV14">
        <v>438</v>
      </c>
      <c r="BW14">
        <v>22</v>
      </c>
      <c r="BX14">
        <v>2840</v>
      </c>
      <c r="BY14">
        <v>140</v>
      </c>
      <c r="BZ14">
        <v>286</v>
      </c>
      <c r="CA14">
        <v>15</v>
      </c>
      <c r="CB14">
        <v>813</v>
      </c>
      <c r="CC14">
        <v>42</v>
      </c>
      <c r="CD14">
        <v>122.5</v>
      </c>
      <c r="CE14">
        <v>6.9</v>
      </c>
      <c r="CF14">
        <v>928</v>
      </c>
      <c r="CG14">
        <v>52</v>
      </c>
      <c r="CH14">
        <v>362</v>
      </c>
      <c r="CI14">
        <v>18</v>
      </c>
      <c r="CJ14">
        <v>41.3</v>
      </c>
      <c r="CK14">
        <v>2</v>
      </c>
      <c r="CL14">
        <v>520</v>
      </c>
      <c r="CM14">
        <v>22</v>
      </c>
      <c r="CN14">
        <v>85.5</v>
      </c>
      <c r="CO14">
        <v>3.5</v>
      </c>
      <c r="CP14">
        <v>639</v>
      </c>
      <c r="CQ14">
        <v>22</v>
      </c>
      <c r="CR14">
        <v>151.6</v>
      </c>
      <c r="CS14">
        <v>5.7</v>
      </c>
      <c r="CT14">
        <v>287</v>
      </c>
      <c r="CU14">
        <v>11</v>
      </c>
      <c r="CV14">
        <v>32</v>
      </c>
      <c r="CW14">
        <v>1.3</v>
      </c>
      <c r="CX14">
        <v>161.4</v>
      </c>
      <c r="CY14">
        <v>7.8</v>
      </c>
      <c r="CZ14">
        <v>18.420000000000002</v>
      </c>
      <c r="DA14">
        <v>0.82</v>
      </c>
      <c r="DB14">
        <v>204</v>
      </c>
      <c r="DC14">
        <v>32</v>
      </c>
      <c r="DD14">
        <v>19.2</v>
      </c>
      <c r="DE14">
        <v>4.5999999999999996</v>
      </c>
      <c r="DF14">
        <v>10.55</v>
      </c>
      <c r="DG14">
        <v>0.46</v>
      </c>
      <c r="DH14">
        <v>7.9</v>
      </c>
      <c r="DI14">
        <v>0.54</v>
      </c>
      <c r="DJ14">
        <v>8.7100000000000009</v>
      </c>
      <c r="DK14">
        <v>0.61</v>
      </c>
      <c r="DL14">
        <v>5.71</v>
      </c>
      <c r="DM14">
        <v>0.39</v>
      </c>
      <c r="DN14">
        <v>12.58</v>
      </c>
      <c r="DO14">
        <v>0.46</v>
      </c>
      <c r="DP14">
        <v>0</v>
      </c>
      <c r="DQ14">
        <v>1</v>
      </c>
      <c r="DR14">
        <v>1.149E-5</v>
      </c>
      <c r="DS14">
        <v>4.0999999999999999E-7</v>
      </c>
      <c r="DT14" s="2">
        <v>81700</v>
      </c>
      <c r="DU14" s="2">
        <v>2900</v>
      </c>
      <c r="DV14" s="2">
        <v>1286000</v>
      </c>
      <c r="DW14" s="2">
        <v>84000</v>
      </c>
      <c r="DX14">
        <v>240</v>
      </c>
      <c r="DY14">
        <v>230</v>
      </c>
      <c r="DZ14" s="2">
        <v>224000</v>
      </c>
      <c r="EA14" s="2">
        <v>12000</v>
      </c>
      <c r="EB14">
        <v>7320</v>
      </c>
      <c r="EC14">
        <v>360</v>
      </c>
      <c r="ED14" s="2">
        <v>446000</v>
      </c>
      <c r="EE14" s="2">
        <v>22000</v>
      </c>
      <c r="EF14" s="2">
        <v>59300</v>
      </c>
      <c r="EG14" s="2">
        <v>3100</v>
      </c>
      <c r="EH14" s="2">
        <v>173400</v>
      </c>
      <c r="EI14" s="2">
        <v>8900</v>
      </c>
      <c r="EJ14" s="2">
        <v>36600</v>
      </c>
      <c r="EK14" s="2">
        <v>2100</v>
      </c>
      <c r="EL14" s="2">
        <v>34700</v>
      </c>
      <c r="EM14" s="2">
        <v>2000</v>
      </c>
      <c r="EN14">
        <v>14110</v>
      </c>
      <c r="EO14">
        <v>690</v>
      </c>
      <c r="EP14">
        <v>6440</v>
      </c>
      <c r="EQ14">
        <v>320</v>
      </c>
      <c r="ER14">
        <v>25900</v>
      </c>
      <c r="ES14">
        <v>1100</v>
      </c>
      <c r="ET14" s="2">
        <v>30700</v>
      </c>
      <c r="EU14" s="2">
        <v>1300</v>
      </c>
      <c r="EV14" s="2">
        <v>49100</v>
      </c>
      <c r="EW14" s="2">
        <v>1700</v>
      </c>
      <c r="EX14" s="2">
        <v>38200</v>
      </c>
      <c r="EY14" s="2">
        <v>1400</v>
      </c>
      <c r="EZ14" s="2">
        <v>31400</v>
      </c>
      <c r="FA14" s="2">
        <v>1200</v>
      </c>
      <c r="FB14">
        <v>11020</v>
      </c>
      <c r="FC14">
        <v>450</v>
      </c>
      <c r="FD14">
        <v>12350</v>
      </c>
      <c r="FE14">
        <v>600</v>
      </c>
      <c r="FF14">
        <v>6670</v>
      </c>
      <c r="FG14">
        <v>300</v>
      </c>
      <c r="FH14">
        <v>73</v>
      </c>
      <c r="FI14">
        <v>17</v>
      </c>
      <c r="FJ14">
        <v>897</v>
      </c>
      <c r="FK14">
        <v>39</v>
      </c>
      <c r="FL14">
        <v>595</v>
      </c>
      <c r="FM14">
        <v>40</v>
      </c>
      <c r="FN14">
        <v>1580</v>
      </c>
      <c r="FO14">
        <v>110</v>
      </c>
      <c r="FP14">
        <v>1910</v>
      </c>
      <c r="FQ14">
        <v>130</v>
      </c>
      <c r="FR14" s="2">
        <v>5080</v>
      </c>
      <c r="FS14" s="2">
        <v>180</v>
      </c>
      <c r="FT14">
        <v>0</v>
      </c>
      <c r="FU14">
        <v>1</v>
      </c>
      <c r="FV14" t="s">
        <v>459</v>
      </c>
      <c r="FW14">
        <v>0</v>
      </c>
      <c r="FX14">
        <v>1.1673</v>
      </c>
      <c r="FY14">
        <v>1.0803</v>
      </c>
      <c r="FZ14">
        <v>673.91</v>
      </c>
      <c r="GA14">
        <v>0.26529999999999998</v>
      </c>
      <c r="GB14">
        <v>2.4344999999999999</v>
      </c>
      <c r="GC14">
        <v>3.5284</v>
      </c>
      <c r="GD14">
        <v>8.1435999999999995E-2</v>
      </c>
      <c r="GE14">
        <v>0.98629999999999995</v>
      </c>
      <c r="GF14">
        <v>8.2142999999999994E-2</v>
      </c>
      <c r="GG14">
        <v>0</v>
      </c>
      <c r="GH14">
        <v>0</v>
      </c>
      <c r="GI14">
        <v>6.5808000000000005E-2</v>
      </c>
      <c r="GJ14">
        <v>0.12823999999999999</v>
      </c>
      <c r="GK14">
        <v>8.6336999999999997E-2</v>
      </c>
      <c r="GL14">
        <v>0.22408</v>
      </c>
      <c r="GM14">
        <v>0.10877000000000001</v>
      </c>
      <c r="GN14">
        <v>0.14233999999999999</v>
      </c>
      <c r="GO14">
        <v>4.2271999999999997E-2</v>
      </c>
      <c r="GP14">
        <v>0.22491</v>
      </c>
      <c r="GQ14">
        <v>4.1829999999999999E-2</v>
      </c>
      <c r="GR14">
        <v>418.3</v>
      </c>
      <c r="GS14">
        <v>2.5059</v>
      </c>
      <c r="GT14">
        <v>6.4364000000000005E-2</v>
      </c>
      <c r="GU14">
        <v>9.8059999999999994E-2</v>
      </c>
      <c r="GV14">
        <v>9.7456000000000001E-2</v>
      </c>
      <c r="GW14">
        <v>0</v>
      </c>
      <c r="GX14">
        <v>8.8494000000000003E-3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s="3" t="s">
        <v>665</v>
      </c>
      <c r="B15" t="s">
        <v>455</v>
      </c>
      <c r="C15" t="s">
        <v>666</v>
      </c>
      <c r="D15" t="s">
        <v>457</v>
      </c>
      <c r="E15" s="1">
        <v>0.56099745370370369</v>
      </c>
      <c r="F15">
        <v>35.18</v>
      </c>
      <c r="G15" t="s">
        <v>667</v>
      </c>
      <c r="H15" s="2">
        <v>2490000</v>
      </c>
      <c r="I15" s="2">
        <v>100000</v>
      </c>
      <c r="J15" s="2">
        <v>1327000</v>
      </c>
      <c r="K15" s="2">
        <v>91000</v>
      </c>
      <c r="L15">
        <v>37060</v>
      </c>
      <c r="M15">
        <v>280</v>
      </c>
      <c r="N15" s="2">
        <v>82100</v>
      </c>
      <c r="O15" s="2">
        <v>3200</v>
      </c>
      <c r="P15" s="2">
        <v>236500</v>
      </c>
      <c r="Q15" s="2">
        <v>6000</v>
      </c>
      <c r="R15">
        <v>13050</v>
      </c>
      <c r="S15">
        <v>430</v>
      </c>
      <c r="T15" s="2">
        <v>447000</v>
      </c>
      <c r="U15" s="2">
        <v>19000</v>
      </c>
      <c r="V15" s="2">
        <v>19500</v>
      </c>
      <c r="W15" s="2">
        <v>1400</v>
      </c>
      <c r="X15" s="2">
        <v>65300</v>
      </c>
      <c r="Y15" s="2">
        <v>3600</v>
      </c>
      <c r="Z15" s="2">
        <v>13400</v>
      </c>
      <c r="AA15" s="2">
        <v>780</v>
      </c>
      <c r="AB15" s="2">
        <v>15340</v>
      </c>
      <c r="AC15" s="2">
        <v>870</v>
      </c>
      <c r="AD15" s="2">
        <v>5920</v>
      </c>
      <c r="AE15" s="2">
        <v>320</v>
      </c>
      <c r="AF15">
        <v>5860</v>
      </c>
      <c r="AG15">
        <v>300</v>
      </c>
      <c r="AH15" s="2">
        <v>11610</v>
      </c>
      <c r="AI15" s="2">
        <v>610</v>
      </c>
      <c r="AJ15" s="2">
        <v>19400</v>
      </c>
      <c r="AK15" s="2">
        <v>820</v>
      </c>
      <c r="AL15" s="2">
        <v>39400</v>
      </c>
      <c r="AM15" s="2">
        <v>1700</v>
      </c>
      <c r="AN15" s="2">
        <v>34900</v>
      </c>
      <c r="AO15" s="2">
        <v>1600</v>
      </c>
      <c r="AP15" s="2">
        <v>34900</v>
      </c>
      <c r="AQ15" s="2">
        <v>1800</v>
      </c>
      <c r="AR15" s="2">
        <v>16250</v>
      </c>
      <c r="AS15" s="2">
        <v>810</v>
      </c>
      <c r="AT15" s="2">
        <v>23200</v>
      </c>
      <c r="AU15" s="2">
        <v>990</v>
      </c>
      <c r="AV15">
        <v>13970</v>
      </c>
      <c r="AW15">
        <v>640</v>
      </c>
      <c r="AX15">
        <v>514</v>
      </c>
      <c r="AY15">
        <v>33</v>
      </c>
      <c r="AZ15">
        <v>184</v>
      </c>
      <c r="BA15">
        <v>17</v>
      </c>
      <c r="BB15">
        <v>800</v>
      </c>
      <c r="BC15">
        <v>37</v>
      </c>
      <c r="BD15">
        <v>513</v>
      </c>
      <c r="BE15">
        <v>27</v>
      </c>
      <c r="BF15">
        <v>1160</v>
      </c>
      <c r="BG15">
        <v>85</v>
      </c>
      <c r="BH15">
        <v>1211</v>
      </c>
      <c r="BI15">
        <v>87</v>
      </c>
      <c r="BJ15" s="2">
        <v>6360</v>
      </c>
      <c r="BK15" s="2">
        <v>250</v>
      </c>
      <c r="BL15">
        <v>0</v>
      </c>
      <c r="BM15">
        <v>1</v>
      </c>
      <c r="BN15" s="2">
        <v>-31700</v>
      </c>
      <c r="BO15" s="2">
        <v>2200</v>
      </c>
      <c r="BP15">
        <v>-21</v>
      </c>
      <c r="BQ15">
        <v>62</v>
      </c>
      <c r="BR15" s="2">
        <v>1095000</v>
      </c>
      <c r="BS15" s="2">
        <v>44000</v>
      </c>
      <c r="BT15">
        <v>1370</v>
      </c>
      <c r="BU15">
        <v>61</v>
      </c>
      <c r="BV15">
        <v>698</v>
      </c>
      <c r="BW15">
        <v>26</v>
      </c>
      <c r="BX15">
        <v>2860</v>
      </c>
      <c r="BY15">
        <v>120</v>
      </c>
      <c r="BZ15">
        <v>94.3</v>
      </c>
      <c r="CA15">
        <v>7</v>
      </c>
      <c r="CB15">
        <v>307</v>
      </c>
      <c r="CC15">
        <v>17</v>
      </c>
      <c r="CD15">
        <v>45</v>
      </c>
      <c r="CE15">
        <v>2.6</v>
      </c>
      <c r="CF15">
        <v>407</v>
      </c>
      <c r="CG15">
        <v>23</v>
      </c>
      <c r="CH15">
        <v>151.19999999999999</v>
      </c>
      <c r="CI15">
        <v>8.1</v>
      </c>
      <c r="CJ15">
        <v>37.5</v>
      </c>
      <c r="CK15">
        <v>1.9</v>
      </c>
      <c r="CL15">
        <v>234</v>
      </c>
      <c r="CM15">
        <v>12</v>
      </c>
      <c r="CN15">
        <v>54.2</v>
      </c>
      <c r="CO15">
        <v>2.2999999999999998</v>
      </c>
      <c r="CP15">
        <v>513</v>
      </c>
      <c r="CQ15">
        <v>22</v>
      </c>
      <c r="CR15">
        <v>136.1</v>
      </c>
      <c r="CS15">
        <v>6.3</v>
      </c>
      <c r="CT15">
        <v>317</v>
      </c>
      <c r="CU15">
        <v>16</v>
      </c>
      <c r="CV15">
        <v>47.2</v>
      </c>
      <c r="CW15">
        <v>2.2999999999999998</v>
      </c>
      <c r="CX15">
        <v>303</v>
      </c>
      <c r="CY15">
        <v>13</v>
      </c>
      <c r="CZ15">
        <v>38.700000000000003</v>
      </c>
      <c r="DA15">
        <v>1.8</v>
      </c>
      <c r="DB15">
        <v>146</v>
      </c>
      <c r="DC15">
        <v>33</v>
      </c>
      <c r="DD15">
        <v>20.399999999999999</v>
      </c>
      <c r="DE15">
        <v>4.8</v>
      </c>
      <c r="DF15">
        <v>9.2899999999999991</v>
      </c>
      <c r="DG15">
        <v>0.44</v>
      </c>
      <c r="DH15">
        <v>6.8</v>
      </c>
      <c r="DI15">
        <v>0.36</v>
      </c>
      <c r="DJ15">
        <v>6.4</v>
      </c>
      <c r="DK15">
        <v>0.47</v>
      </c>
      <c r="DL15">
        <v>3.63</v>
      </c>
      <c r="DM15">
        <v>0.26</v>
      </c>
      <c r="DN15">
        <v>15.78</v>
      </c>
      <c r="DO15">
        <v>0.62</v>
      </c>
      <c r="DP15">
        <v>0</v>
      </c>
      <c r="DQ15">
        <v>1</v>
      </c>
      <c r="DR15">
        <v>1.4579999999999999E-5</v>
      </c>
      <c r="DS15">
        <v>5.3000000000000001E-7</v>
      </c>
      <c r="DT15" s="2">
        <v>81500</v>
      </c>
      <c r="DU15" s="2">
        <v>3200</v>
      </c>
      <c r="DV15" s="2">
        <v>1289000</v>
      </c>
      <c r="DW15" s="2">
        <v>91000</v>
      </c>
      <c r="DX15">
        <v>90</v>
      </c>
      <c r="DY15">
        <v>270</v>
      </c>
      <c r="DZ15" s="2">
        <v>135800</v>
      </c>
      <c r="EA15" s="2">
        <v>6000</v>
      </c>
      <c r="EB15">
        <v>11540</v>
      </c>
      <c r="EC15">
        <v>430</v>
      </c>
      <c r="ED15" s="2">
        <v>447000</v>
      </c>
      <c r="EE15" s="2">
        <v>19000</v>
      </c>
      <c r="EF15" s="2">
        <v>19500</v>
      </c>
      <c r="EG15" s="2">
        <v>1400</v>
      </c>
      <c r="EH15" s="2">
        <v>65300</v>
      </c>
      <c r="EI15" s="2">
        <v>3600</v>
      </c>
      <c r="EJ15" s="2">
        <v>13400</v>
      </c>
      <c r="EK15" s="2">
        <v>780</v>
      </c>
      <c r="EL15" s="2">
        <v>15340</v>
      </c>
      <c r="EM15" s="2">
        <v>870</v>
      </c>
      <c r="EN15" s="2">
        <v>5920</v>
      </c>
      <c r="EO15" s="2">
        <v>320</v>
      </c>
      <c r="EP15">
        <v>5860</v>
      </c>
      <c r="EQ15">
        <v>300</v>
      </c>
      <c r="ER15" s="2">
        <v>11610</v>
      </c>
      <c r="ES15" s="2">
        <v>610</v>
      </c>
      <c r="ET15" s="2">
        <v>19400</v>
      </c>
      <c r="EU15" s="2">
        <v>820</v>
      </c>
      <c r="EV15" s="2">
        <v>39400</v>
      </c>
      <c r="EW15" s="2">
        <v>1700</v>
      </c>
      <c r="EX15" s="2">
        <v>34900</v>
      </c>
      <c r="EY15" s="2">
        <v>1600</v>
      </c>
      <c r="EZ15" s="2">
        <v>34900</v>
      </c>
      <c r="FA15" s="2">
        <v>1800</v>
      </c>
      <c r="FB15" s="2">
        <v>16250</v>
      </c>
      <c r="FC15" s="2">
        <v>810</v>
      </c>
      <c r="FD15" s="2">
        <v>23200</v>
      </c>
      <c r="FE15" s="2">
        <v>990</v>
      </c>
      <c r="FF15">
        <v>13970</v>
      </c>
      <c r="FG15">
        <v>640</v>
      </c>
      <c r="FH15">
        <v>74</v>
      </c>
      <c r="FI15">
        <v>17</v>
      </c>
      <c r="FJ15">
        <v>789</v>
      </c>
      <c r="FK15">
        <v>37</v>
      </c>
      <c r="FL15">
        <v>511</v>
      </c>
      <c r="FM15">
        <v>27</v>
      </c>
      <c r="FN15">
        <v>1159</v>
      </c>
      <c r="FO15">
        <v>85</v>
      </c>
      <c r="FP15">
        <v>1211</v>
      </c>
      <c r="FQ15">
        <v>87</v>
      </c>
      <c r="FR15" s="2">
        <v>6350</v>
      </c>
      <c r="FS15" s="2">
        <v>250</v>
      </c>
      <c r="FT15">
        <v>0</v>
      </c>
      <c r="FU15">
        <v>1</v>
      </c>
      <c r="FV15" t="s">
        <v>459</v>
      </c>
      <c r="FW15">
        <v>0</v>
      </c>
      <c r="FX15">
        <v>1.0646</v>
      </c>
      <c r="FY15">
        <v>0.96079000000000003</v>
      </c>
      <c r="FZ15">
        <v>619.88</v>
      </c>
      <c r="GA15">
        <v>0.27301999999999998</v>
      </c>
      <c r="GB15">
        <v>2.5221</v>
      </c>
      <c r="GC15">
        <v>8.9626999999999998E-2</v>
      </c>
      <c r="GD15">
        <v>0</v>
      </c>
      <c r="GE15">
        <v>6.5130999999999994E-2</v>
      </c>
      <c r="GF15">
        <v>9.4076999999999994E-2</v>
      </c>
      <c r="GG15">
        <v>0.93015999999999999</v>
      </c>
      <c r="GH15">
        <v>0.15770000000000001</v>
      </c>
      <c r="GI15">
        <v>0</v>
      </c>
      <c r="GJ15">
        <v>0.20455000000000001</v>
      </c>
      <c r="GK15">
        <v>0</v>
      </c>
      <c r="GL15">
        <v>0.18110999999999999</v>
      </c>
      <c r="GM15">
        <v>0</v>
      </c>
      <c r="GN15">
        <v>0.13822000000000001</v>
      </c>
      <c r="GO15">
        <v>2.6408000000000001E-2</v>
      </c>
      <c r="GP15">
        <v>0.15795000000000001</v>
      </c>
      <c r="GQ15">
        <v>1.8804000000000001E-2</v>
      </c>
      <c r="GR15">
        <v>188.04</v>
      </c>
      <c r="GS15">
        <v>3.1156000000000001</v>
      </c>
      <c r="GT15">
        <v>6.5947000000000006E-2</v>
      </c>
      <c r="GU15">
        <v>0.28681000000000001</v>
      </c>
      <c r="GV15">
        <v>0.13486999999999999</v>
      </c>
      <c r="GW15">
        <v>4.1199E-2</v>
      </c>
      <c r="GX15">
        <v>1.0609E-2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 t="s">
        <v>668</v>
      </c>
      <c r="B16" t="s">
        <v>455</v>
      </c>
      <c r="C16" t="s">
        <v>669</v>
      </c>
      <c r="D16" t="s">
        <v>457</v>
      </c>
      <c r="E16" s="1">
        <v>0.56175324074074073</v>
      </c>
      <c r="F16">
        <v>40.722000000000001</v>
      </c>
      <c r="G16" t="s">
        <v>670</v>
      </c>
      <c r="H16" s="2">
        <v>2970000</v>
      </c>
      <c r="I16" s="2">
        <v>99000</v>
      </c>
      <c r="J16" s="2">
        <v>1316000</v>
      </c>
      <c r="K16" s="2">
        <v>73000</v>
      </c>
      <c r="L16">
        <v>35530</v>
      </c>
      <c r="M16">
        <v>260</v>
      </c>
      <c r="N16" s="2">
        <v>82900</v>
      </c>
      <c r="O16" s="2">
        <v>3200</v>
      </c>
      <c r="P16" s="2">
        <v>272500</v>
      </c>
      <c r="Q16" s="2">
        <v>7000</v>
      </c>
      <c r="R16">
        <v>8870</v>
      </c>
      <c r="S16">
        <v>360</v>
      </c>
      <c r="T16" s="2">
        <v>543000</v>
      </c>
      <c r="U16" s="2">
        <v>27000</v>
      </c>
      <c r="V16" s="2">
        <v>73100</v>
      </c>
      <c r="W16" s="2">
        <v>3400</v>
      </c>
      <c r="X16" s="2">
        <v>218000</v>
      </c>
      <c r="Y16" s="2">
        <v>10000</v>
      </c>
      <c r="Z16" s="2">
        <v>47100</v>
      </c>
      <c r="AA16" s="2">
        <v>2200</v>
      </c>
      <c r="AB16" s="2">
        <v>45600</v>
      </c>
      <c r="AC16" s="2">
        <v>2400</v>
      </c>
      <c r="AD16">
        <v>17380</v>
      </c>
      <c r="AE16">
        <v>780</v>
      </c>
      <c r="AF16">
        <v>8550</v>
      </c>
      <c r="AG16">
        <v>410</v>
      </c>
      <c r="AH16" s="2">
        <v>30600</v>
      </c>
      <c r="AI16" s="2">
        <v>1400</v>
      </c>
      <c r="AJ16" s="2">
        <v>39300</v>
      </c>
      <c r="AK16" s="2">
        <v>1600</v>
      </c>
      <c r="AL16" s="2">
        <v>60200</v>
      </c>
      <c r="AM16" s="2">
        <v>2400</v>
      </c>
      <c r="AN16" s="2">
        <v>45900</v>
      </c>
      <c r="AO16" s="2">
        <v>1900</v>
      </c>
      <c r="AP16" s="2">
        <v>40500</v>
      </c>
      <c r="AQ16" s="2">
        <v>1600</v>
      </c>
      <c r="AR16">
        <v>13420</v>
      </c>
      <c r="AS16">
        <v>590</v>
      </c>
      <c r="AT16">
        <v>15050</v>
      </c>
      <c r="AU16">
        <v>630</v>
      </c>
      <c r="AV16">
        <v>8040</v>
      </c>
      <c r="AW16">
        <v>350</v>
      </c>
      <c r="AX16">
        <v>680</v>
      </c>
      <c r="AY16">
        <v>31</v>
      </c>
      <c r="AZ16">
        <v>250</v>
      </c>
      <c r="BA16">
        <v>20</v>
      </c>
      <c r="BB16">
        <v>1039</v>
      </c>
      <c r="BC16">
        <v>47</v>
      </c>
      <c r="BD16">
        <v>571</v>
      </c>
      <c r="BE16">
        <v>34</v>
      </c>
      <c r="BF16">
        <v>1306</v>
      </c>
      <c r="BG16">
        <v>89</v>
      </c>
      <c r="BH16">
        <v>4700</v>
      </c>
      <c r="BI16">
        <v>210</v>
      </c>
      <c r="BJ16" s="2">
        <v>10590</v>
      </c>
      <c r="BK16" s="2">
        <v>350</v>
      </c>
      <c r="BL16">
        <v>0</v>
      </c>
      <c r="BM16">
        <v>1</v>
      </c>
      <c r="BN16" s="2">
        <v>-32800</v>
      </c>
      <c r="BO16" s="2">
        <v>1800</v>
      </c>
      <c r="BP16">
        <v>-153</v>
      </c>
      <c r="BQ16">
        <v>67</v>
      </c>
      <c r="BR16" s="2">
        <v>1113000</v>
      </c>
      <c r="BS16" s="2">
        <v>43000</v>
      </c>
      <c r="BT16">
        <v>1718</v>
      </c>
      <c r="BU16">
        <v>70</v>
      </c>
      <c r="BV16">
        <v>449</v>
      </c>
      <c r="BW16">
        <v>22</v>
      </c>
      <c r="BX16">
        <v>3490</v>
      </c>
      <c r="BY16">
        <v>170</v>
      </c>
      <c r="BZ16">
        <v>355</v>
      </c>
      <c r="CA16">
        <v>17</v>
      </c>
      <c r="CB16">
        <v>1031</v>
      </c>
      <c r="CC16">
        <v>49</v>
      </c>
      <c r="CD16">
        <v>158.4</v>
      </c>
      <c r="CE16">
        <v>7.5</v>
      </c>
      <c r="CF16">
        <v>1200</v>
      </c>
      <c r="CG16">
        <v>64</v>
      </c>
      <c r="CH16">
        <v>441</v>
      </c>
      <c r="CI16">
        <v>20</v>
      </c>
      <c r="CJ16">
        <v>54.6</v>
      </c>
      <c r="CK16">
        <v>2.6</v>
      </c>
      <c r="CL16">
        <v>618</v>
      </c>
      <c r="CM16">
        <v>27</v>
      </c>
      <c r="CN16">
        <v>110.1</v>
      </c>
      <c r="CO16">
        <v>4.4000000000000004</v>
      </c>
      <c r="CP16">
        <v>784</v>
      </c>
      <c r="CQ16">
        <v>32</v>
      </c>
      <c r="CR16">
        <v>175.9</v>
      </c>
      <c r="CS16">
        <v>7.2</v>
      </c>
      <c r="CT16">
        <v>366</v>
      </c>
      <c r="CU16">
        <v>14</v>
      </c>
      <c r="CV16">
        <v>39.1</v>
      </c>
      <c r="CW16">
        <v>1.7</v>
      </c>
      <c r="CX16">
        <v>196.7</v>
      </c>
      <c r="CY16">
        <v>8.1999999999999993</v>
      </c>
      <c r="CZ16">
        <v>22.3</v>
      </c>
      <c r="DA16">
        <v>0.97</v>
      </c>
      <c r="DB16">
        <v>311</v>
      </c>
      <c r="DC16">
        <v>31</v>
      </c>
      <c r="DD16">
        <v>37.5</v>
      </c>
      <c r="DE16">
        <v>5.2</v>
      </c>
      <c r="DF16">
        <v>12.11</v>
      </c>
      <c r="DG16">
        <v>0.55000000000000004</v>
      </c>
      <c r="DH16">
        <v>7.6</v>
      </c>
      <c r="DI16">
        <v>0.45</v>
      </c>
      <c r="DJ16">
        <v>7.22</v>
      </c>
      <c r="DK16">
        <v>0.49</v>
      </c>
      <c r="DL16">
        <v>14.11</v>
      </c>
      <c r="DM16">
        <v>0.63</v>
      </c>
      <c r="DN16">
        <v>26.37</v>
      </c>
      <c r="DO16">
        <v>0.87</v>
      </c>
      <c r="DP16">
        <v>1.2</v>
      </c>
      <c r="DQ16">
        <v>1.6</v>
      </c>
      <c r="DR16">
        <v>2.3810000000000001E-5</v>
      </c>
      <c r="DS16">
        <v>7.0999999999999998E-7</v>
      </c>
      <c r="DT16" s="2">
        <v>82300</v>
      </c>
      <c r="DU16" s="2">
        <v>3200</v>
      </c>
      <c r="DV16" s="2">
        <v>1278000</v>
      </c>
      <c r="DW16" s="2">
        <v>73000</v>
      </c>
      <c r="DX16">
        <v>600</v>
      </c>
      <c r="DY16">
        <v>260</v>
      </c>
      <c r="DZ16" s="2">
        <v>171200</v>
      </c>
      <c r="EA16" s="2">
        <v>7000</v>
      </c>
      <c r="EB16">
        <v>7360</v>
      </c>
      <c r="EC16">
        <v>360</v>
      </c>
      <c r="ED16" s="2">
        <v>543000</v>
      </c>
      <c r="EE16" s="2">
        <v>27000</v>
      </c>
      <c r="EF16" s="2">
        <v>73100</v>
      </c>
      <c r="EG16" s="2">
        <v>3400</v>
      </c>
      <c r="EH16" s="2">
        <v>218000</v>
      </c>
      <c r="EI16" s="2">
        <v>10000</v>
      </c>
      <c r="EJ16" s="2">
        <v>47100</v>
      </c>
      <c r="EK16" s="2">
        <v>2200</v>
      </c>
      <c r="EL16" s="2">
        <v>45600</v>
      </c>
      <c r="EM16" s="2">
        <v>2400</v>
      </c>
      <c r="EN16">
        <v>17380</v>
      </c>
      <c r="EO16">
        <v>780</v>
      </c>
      <c r="EP16">
        <v>8550</v>
      </c>
      <c r="EQ16">
        <v>410</v>
      </c>
      <c r="ER16" s="2">
        <v>30600</v>
      </c>
      <c r="ES16" s="2">
        <v>1400</v>
      </c>
      <c r="ET16" s="2">
        <v>39300</v>
      </c>
      <c r="EU16" s="2">
        <v>1600</v>
      </c>
      <c r="EV16" s="2">
        <v>60200</v>
      </c>
      <c r="EW16" s="2">
        <v>2400</v>
      </c>
      <c r="EX16" s="2">
        <v>45900</v>
      </c>
      <c r="EY16" s="2">
        <v>1900</v>
      </c>
      <c r="EZ16" s="2">
        <v>40500</v>
      </c>
      <c r="FA16" s="2">
        <v>1600</v>
      </c>
      <c r="FB16">
        <v>13420</v>
      </c>
      <c r="FC16">
        <v>590</v>
      </c>
      <c r="FD16">
        <v>15050</v>
      </c>
      <c r="FE16">
        <v>630</v>
      </c>
      <c r="FF16">
        <v>8040</v>
      </c>
      <c r="FG16">
        <v>350</v>
      </c>
      <c r="FH16">
        <v>140</v>
      </c>
      <c r="FI16">
        <v>20</v>
      </c>
      <c r="FJ16">
        <v>1028</v>
      </c>
      <c r="FK16">
        <v>47</v>
      </c>
      <c r="FL16">
        <v>569</v>
      </c>
      <c r="FM16">
        <v>34</v>
      </c>
      <c r="FN16">
        <v>1305</v>
      </c>
      <c r="FO16">
        <v>89</v>
      </c>
      <c r="FP16">
        <v>4700</v>
      </c>
      <c r="FQ16">
        <v>210</v>
      </c>
      <c r="FR16" s="2">
        <v>10590</v>
      </c>
      <c r="FS16" s="2">
        <v>350</v>
      </c>
      <c r="FT16">
        <v>0</v>
      </c>
      <c r="FU16">
        <v>1</v>
      </c>
      <c r="FV16" t="s">
        <v>459</v>
      </c>
      <c r="FW16">
        <v>0</v>
      </c>
      <c r="FX16">
        <v>1.0268999999999999</v>
      </c>
      <c r="FY16">
        <v>0.93166000000000004</v>
      </c>
      <c r="FZ16">
        <v>602.01</v>
      </c>
      <c r="GA16">
        <v>0.26339000000000001</v>
      </c>
      <c r="GB16">
        <v>2.4419</v>
      </c>
      <c r="GC16">
        <v>8.7173E-2</v>
      </c>
      <c r="GD16">
        <v>0</v>
      </c>
      <c r="GE16">
        <v>6.3346E-2</v>
      </c>
      <c r="GF16">
        <v>9.1443999999999998E-2</v>
      </c>
      <c r="GG16">
        <v>0.90468000000000004</v>
      </c>
      <c r="GH16">
        <v>0.15337000000000001</v>
      </c>
      <c r="GI16">
        <v>0</v>
      </c>
      <c r="GJ16">
        <v>0.19916</v>
      </c>
      <c r="GK16">
        <v>0</v>
      </c>
      <c r="GL16">
        <v>0.17660999999999999</v>
      </c>
      <c r="GM16">
        <v>0</v>
      </c>
      <c r="GN16">
        <v>0.13441</v>
      </c>
      <c r="GO16">
        <v>2.5673000000000001E-2</v>
      </c>
      <c r="GP16">
        <v>0.15348999999999999</v>
      </c>
      <c r="GQ16">
        <v>1.8291000000000002E-2</v>
      </c>
      <c r="GR16">
        <v>182.91</v>
      </c>
      <c r="GS16">
        <v>3.0171999999999999</v>
      </c>
      <c r="GT16">
        <v>6.3994999999999996E-2</v>
      </c>
      <c r="GU16">
        <v>0.27840999999999999</v>
      </c>
      <c r="GV16">
        <v>0.13088</v>
      </c>
      <c r="GW16">
        <v>4.0039999999999999E-2</v>
      </c>
      <c r="GX16">
        <v>1.0305E-2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s="3" t="s">
        <v>671</v>
      </c>
      <c r="B17" t="s">
        <v>455</v>
      </c>
      <c r="C17" t="s">
        <v>672</v>
      </c>
      <c r="D17" t="s">
        <v>457</v>
      </c>
      <c r="E17" s="1">
        <v>0.56260949074074074</v>
      </c>
      <c r="F17">
        <v>36.625999999999998</v>
      </c>
      <c r="G17" t="s">
        <v>673</v>
      </c>
      <c r="H17" s="2">
        <v>3100000</v>
      </c>
      <c r="I17" s="2">
        <v>110000</v>
      </c>
      <c r="J17" s="2">
        <v>1458000</v>
      </c>
      <c r="K17" s="2">
        <v>99000</v>
      </c>
      <c r="L17">
        <v>35170</v>
      </c>
      <c r="M17">
        <v>190</v>
      </c>
      <c r="N17" s="2">
        <v>92000</v>
      </c>
      <c r="O17" s="2">
        <v>5200</v>
      </c>
      <c r="P17" s="2">
        <v>336000</v>
      </c>
      <c r="Q17" s="2">
        <v>14000</v>
      </c>
      <c r="R17">
        <v>9110</v>
      </c>
      <c r="S17">
        <v>530</v>
      </c>
      <c r="T17" s="2">
        <v>530000</v>
      </c>
      <c r="U17" s="2">
        <v>30000</v>
      </c>
      <c r="V17" s="2">
        <v>53900</v>
      </c>
      <c r="W17" s="2">
        <v>3500</v>
      </c>
      <c r="X17" s="2">
        <v>164000</v>
      </c>
      <c r="Y17" s="2">
        <v>11000</v>
      </c>
      <c r="Z17" s="2">
        <v>35100</v>
      </c>
      <c r="AA17" s="2">
        <v>2400</v>
      </c>
      <c r="AB17" s="2">
        <v>34300</v>
      </c>
      <c r="AC17" s="2">
        <v>2100</v>
      </c>
      <c r="AD17" s="2">
        <v>14600</v>
      </c>
      <c r="AE17" s="2">
        <v>1000</v>
      </c>
      <c r="AF17">
        <v>7770</v>
      </c>
      <c r="AG17">
        <v>470</v>
      </c>
      <c r="AH17" s="2">
        <v>27000</v>
      </c>
      <c r="AI17" s="2">
        <v>1500</v>
      </c>
      <c r="AJ17" s="2">
        <v>34300</v>
      </c>
      <c r="AK17" s="2">
        <v>2100</v>
      </c>
      <c r="AL17" s="2">
        <v>55800</v>
      </c>
      <c r="AM17" s="2">
        <v>3400</v>
      </c>
      <c r="AN17" s="2">
        <v>45100</v>
      </c>
      <c r="AO17" s="2">
        <v>2400</v>
      </c>
      <c r="AP17" s="2">
        <v>39100</v>
      </c>
      <c r="AQ17" s="2">
        <v>2400</v>
      </c>
      <c r="AR17">
        <v>13520</v>
      </c>
      <c r="AS17">
        <v>850</v>
      </c>
      <c r="AT17">
        <v>14870</v>
      </c>
      <c r="AU17">
        <v>970</v>
      </c>
      <c r="AV17">
        <v>8470</v>
      </c>
      <c r="AW17">
        <v>550</v>
      </c>
      <c r="AX17">
        <v>938</v>
      </c>
      <c r="AY17">
        <v>39</v>
      </c>
      <c r="AZ17">
        <v>311</v>
      </c>
      <c r="BA17">
        <v>26</v>
      </c>
      <c r="BB17">
        <v>1004</v>
      </c>
      <c r="BC17">
        <v>57</v>
      </c>
      <c r="BD17">
        <v>607</v>
      </c>
      <c r="BE17">
        <v>46</v>
      </c>
      <c r="BF17">
        <v>1440</v>
      </c>
      <c r="BG17">
        <v>110</v>
      </c>
      <c r="BH17">
        <v>1720</v>
      </c>
      <c r="BI17">
        <v>120</v>
      </c>
      <c r="BJ17">
        <v>7270</v>
      </c>
      <c r="BK17">
        <v>350</v>
      </c>
      <c r="BL17">
        <v>0</v>
      </c>
      <c r="BM17">
        <v>1</v>
      </c>
      <c r="BN17" s="2">
        <v>-38900</v>
      </c>
      <c r="BO17" s="2">
        <v>2700</v>
      </c>
      <c r="BP17">
        <v>-158</v>
      </c>
      <c r="BQ17">
        <v>55</v>
      </c>
      <c r="BR17" s="2">
        <v>1245000</v>
      </c>
      <c r="BS17" s="2">
        <v>71000</v>
      </c>
      <c r="BT17">
        <v>2330</v>
      </c>
      <c r="BU17">
        <v>140</v>
      </c>
      <c r="BV17">
        <v>472</v>
      </c>
      <c r="BW17">
        <v>32</v>
      </c>
      <c r="BX17">
        <v>3440</v>
      </c>
      <c r="BY17">
        <v>190</v>
      </c>
      <c r="BZ17">
        <v>264</v>
      </c>
      <c r="CA17">
        <v>17</v>
      </c>
      <c r="CB17">
        <v>782</v>
      </c>
      <c r="CC17">
        <v>53</v>
      </c>
      <c r="CD17">
        <v>119</v>
      </c>
      <c r="CE17">
        <v>8.1999999999999993</v>
      </c>
      <c r="CF17">
        <v>894</v>
      </c>
      <c r="CG17">
        <v>54</v>
      </c>
      <c r="CH17">
        <v>370</v>
      </c>
      <c r="CI17">
        <v>26</v>
      </c>
      <c r="CJ17">
        <v>49.9</v>
      </c>
      <c r="CK17">
        <v>2.9</v>
      </c>
      <c r="CL17">
        <v>542</v>
      </c>
      <c r="CM17">
        <v>29</v>
      </c>
      <c r="CN17">
        <v>97.2</v>
      </c>
      <c r="CO17">
        <v>5.9</v>
      </c>
      <c r="CP17">
        <v>726</v>
      </c>
      <c r="CQ17">
        <v>45</v>
      </c>
      <c r="CR17">
        <v>169</v>
      </c>
      <c r="CS17">
        <v>9.1999999999999993</v>
      </c>
      <c r="CT17">
        <v>351</v>
      </c>
      <c r="CU17">
        <v>22</v>
      </c>
      <c r="CV17">
        <v>39.4</v>
      </c>
      <c r="CW17">
        <v>2.5</v>
      </c>
      <c r="CX17">
        <v>192</v>
      </c>
      <c r="CY17">
        <v>12</v>
      </c>
      <c r="CZ17">
        <v>23.3</v>
      </c>
      <c r="DA17">
        <v>1.5</v>
      </c>
      <c r="DB17">
        <v>562</v>
      </c>
      <c r="DC17">
        <v>39</v>
      </c>
      <c r="DD17">
        <v>54.4</v>
      </c>
      <c r="DE17">
        <v>6.9</v>
      </c>
      <c r="DF17">
        <v>11.63</v>
      </c>
      <c r="DG17">
        <v>0.66</v>
      </c>
      <c r="DH17">
        <v>8.16</v>
      </c>
      <c r="DI17">
        <v>0.61</v>
      </c>
      <c r="DJ17">
        <v>8.01</v>
      </c>
      <c r="DK17">
        <v>0.63</v>
      </c>
      <c r="DL17">
        <v>5.22</v>
      </c>
      <c r="DM17">
        <v>0.36</v>
      </c>
      <c r="DN17">
        <v>18.25</v>
      </c>
      <c r="DO17">
        <v>0.82</v>
      </c>
      <c r="DP17">
        <v>0</v>
      </c>
      <c r="DQ17">
        <v>1</v>
      </c>
      <c r="DR17">
        <v>1.4739999999999999E-5</v>
      </c>
      <c r="DS17">
        <v>8.0999999999999997E-7</v>
      </c>
      <c r="DT17" s="2">
        <v>91400</v>
      </c>
      <c r="DU17" s="2">
        <v>5200</v>
      </c>
      <c r="DV17" s="2">
        <v>1428000</v>
      </c>
      <c r="DW17" s="2">
        <v>99000</v>
      </c>
      <c r="DX17">
        <v>540</v>
      </c>
      <c r="DY17">
        <v>190</v>
      </c>
      <c r="DZ17" s="2">
        <v>234000</v>
      </c>
      <c r="EA17" s="2">
        <v>14000</v>
      </c>
      <c r="EB17">
        <v>7660</v>
      </c>
      <c r="EC17">
        <v>520</v>
      </c>
      <c r="ED17" s="2">
        <v>533000</v>
      </c>
      <c r="EE17" s="2">
        <v>30000</v>
      </c>
      <c r="EF17" s="2">
        <v>54300</v>
      </c>
      <c r="EG17" s="2">
        <v>3500</v>
      </c>
      <c r="EH17" s="2">
        <v>165000</v>
      </c>
      <c r="EI17" s="2">
        <v>11000</v>
      </c>
      <c r="EJ17" s="2">
        <v>35300</v>
      </c>
      <c r="EK17" s="2">
        <v>2400</v>
      </c>
      <c r="EL17" s="2">
        <v>34500</v>
      </c>
      <c r="EM17" s="2">
        <v>2100</v>
      </c>
      <c r="EN17" s="2">
        <v>14700</v>
      </c>
      <c r="EO17" s="2">
        <v>1000</v>
      </c>
      <c r="EP17">
        <v>7840</v>
      </c>
      <c r="EQ17">
        <v>460</v>
      </c>
      <c r="ER17" s="2">
        <v>26700</v>
      </c>
      <c r="ES17" s="2">
        <v>1400</v>
      </c>
      <c r="ET17" s="2">
        <v>34600</v>
      </c>
      <c r="EU17" s="2">
        <v>2100</v>
      </c>
      <c r="EV17" s="2">
        <v>55800</v>
      </c>
      <c r="EW17" s="2">
        <v>3400</v>
      </c>
      <c r="EX17" s="2">
        <v>45100</v>
      </c>
      <c r="EY17" s="2">
        <v>2400</v>
      </c>
      <c r="EZ17" s="2">
        <v>39100</v>
      </c>
      <c r="FA17" s="2">
        <v>2400</v>
      </c>
      <c r="FB17">
        <v>13520</v>
      </c>
      <c r="FC17">
        <v>850</v>
      </c>
      <c r="FD17">
        <v>14730</v>
      </c>
      <c r="FE17">
        <v>940</v>
      </c>
      <c r="FF17">
        <v>8390</v>
      </c>
      <c r="FG17">
        <v>530</v>
      </c>
      <c r="FH17">
        <v>203</v>
      </c>
      <c r="FI17">
        <v>26</v>
      </c>
      <c r="FJ17">
        <v>985</v>
      </c>
      <c r="FK17">
        <v>56</v>
      </c>
      <c r="FL17">
        <v>610</v>
      </c>
      <c r="FM17">
        <v>46</v>
      </c>
      <c r="FN17">
        <v>1450</v>
      </c>
      <c r="FO17">
        <v>110</v>
      </c>
      <c r="FP17">
        <v>1730</v>
      </c>
      <c r="FQ17">
        <v>120</v>
      </c>
      <c r="FR17">
        <v>7310</v>
      </c>
      <c r="FS17">
        <v>330</v>
      </c>
      <c r="FT17">
        <v>0</v>
      </c>
      <c r="FU17">
        <v>1</v>
      </c>
      <c r="FV17" t="s">
        <v>459</v>
      </c>
      <c r="FW17">
        <v>0</v>
      </c>
      <c r="FX17">
        <v>0.94979000000000002</v>
      </c>
      <c r="FY17">
        <v>1.0940000000000001</v>
      </c>
      <c r="FZ17">
        <v>500.54</v>
      </c>
      <c r="GA17">
        <v>0.32833000000000001</v>
      </c>
      <c r="GB17">
        <v>2.4306999999999999</v>
      </c>
      <c r="GC17">
        <v>0.26595000000000002</v>
      </c>
      <c r="GD17">
        <v>9.0670000000000001E-2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0.20022999999999999</v>
      </c>
      <c r="GK17">
        <v>0</v>
      </c>
      <c r="GL17">
        <v>0.24524000000000001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2.3523999999999998</v>
      </c>
      <c r="GT17">
        <v>7.0411000000000001E-2</v>
      </c>
      <c r="GU17">
        <v>0.10154000000000001</v>
      </c>
      <c r="GV17">
        <v>0.12870999999999999</v>
      </c>
      <c r="GW17">
        <v>0</v>
      </c>
      <c r="GX17">
        <v>5.6741999999999999E-3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 t="s">
        <v>674</v>
      </c>
      <c r="B18" t="s">
        <v>455</v>
      </c>
      <c r="C18" t="s">
        <v>675</v>
      </c>
      <c r="D18" t="s">
        <v>457</v>
      </c>
      <c r="E18" s="1">
        <v>0.56338888888888883</v>
      </c>
      <c r="F18">
        <v>39.999000000000002</v>
      </c>
      <c r="G18" t="s">
        <v>676</v>
      </c>
      <c r="H18" s="2">
        <v>3530000</v>
      </c>
      <c r="I18" s="2">
        <v>150000</v>
      </c>
      <c r="J18" s="2">
        <v>1490000</v>
      </c>
      <c r="K18" s="2">
        <v>98000</v>
      </c>
      <c r="L18">
        <v>33500</v>
      </c>
      <c r="M18">
        <v>260</v>
      </c>
      <c r="N18" s="2">
        <v>90200</v>
      </c>
      <c r="O18" s="2">
        <v>4500</v>
      </c>
      <c r="P18" s="2">
        <v>352000</v>
      </c>
      <c r="Q18" s="2">
        <v>15000</v>
      </c>
      <c r="R18">
        <v>9610</v>
      </c>
      <c r="S18">
        <v>440</v>
      </c>
      <c r="T18" s="2">
        <v>676000</v>
      </c>
      <c r="U18" s="2">
        <v>38000</v>
      </c>
      <c r="V18">
        <v>77600</v>
      </c>
      <c r="W18">
        <v>4700</v>
      </c>
      <c r="X18">
        <v>257000</v>
      </c>
      <c r="Y18">
        <v>16000</v>
      </c>
      <c r="Z18">
        <v>58100</v>
      </c>
      <c r="AA18">
        <v>3600</v>
      </c>
      <c r="AB18">
        <v>57700</v>
      </c>
      <c r="AC18">
        <v>3800</v>
      </c>
      <c r="AD18">
        <v>22900</v>
      </c>
      <c r="AE18">
        <v>1300</v>
      </c>
      <c r="AF18">
        <v>7870</v>
      </c>
      <c r="AG18">
        <v>420</v>
      </c>
      <c r="AH18">
        <v>40300</v>
      </c>
      <c r="AI18">
        <v>2300</v>
      </c>
      <c r="AJ18">
        <v>53900</v>
      </c>
      <c r="AK18">
        <v>2700</v>
      </c>
      <c r="AL18">
        <v>79000</v>
      </c>
      <c r="AM18">
        <v>4000</v>
      </c>
      <c r="AN18">
        <v>60700</v>
      </c>
      <c r="AO18">
        <v>2900</v>
      </c>
      <c r="AP18">
        <v>47000</v>
      </c>
      <c r="AQ18">
        <v>2500</v>
      </c>
      <c r="AR18">
        <v>16090</v>
      </c>
      <c r="AS18">
        <v>900</v>
      </c>
      <c r="AT18">
        <v>16990</v>
      </c>
      <c r="AU18">
        <v>960</v>
      </c>
      <c r="AV18">
        <v>9530</v>
      </c>
      <c r="AW18">
        <v>510</v>
      </c>
      <c r="AX18">
        <v>674</v>
      </c>
      <c r="AY18">
        <v>33</v>
      </c>
      <c r="AZ18">
        <v>240</v>
      </c>
      <c r="BA18">
        <v>20</v>
      </c>
      <c r="BB18">
        <v>1271</v>
      </c>
      <c r="BC18">
        <v>59</v>
      </c>
      <c r="BD18">
        <v>622</v>
      </c>
      <c r="BE18">
        <v>40</v>
      </c>
      <c r="BF18">
        <v>1570</v>
      </c>
      <c r="BG18">
        <v>120</v>
      </c>
      <c r="BH18">
        <v>4810</v>
      </c>
      <c r="BI18">
        <v>280</v>
      </c>
      <c r="BJ18" s="2">
        <v>14020</v>
      </c>
      <c r="BK18" s="2">
        <v>740</v>
      </c>
      <c r="BL18">
        <v>6.3</v>
      </c>
      <c r="BM18">
        <v>2.9</v>
      </c>
      <c r="BN18" s="2">
        <v>-42600</v>
      </c>
      <c r="BO18" s="2">
        <v>2800</v>
      </c>
      <c r="BP18">
        <v>-82</v>
      </c>
      <c r="BQ18">
        <v>80</v>
      </c>
      <c r="BR18" s="2">
        <v>1228000</v>
      </c>
      <c r="BS18" s="2">
        <v>61000</v>
      </c>
      <c r="BT18">
        <v>2480</v>
      </c>
      <c r="BU18">
        <v>150</v>
      </c>
      <c r="BV18">
        <v>503</v>
      </c>
      <c r="BW18">
        <v>27</v>
      </c>
      <c r="BX18">
        <v>4390</v>
      </c>
      <c r="BY18">
        <v>240</v>
      </c>
      <c r="BZ18">
        <v>379</v>
      </c>
      <c r="CA18">
        <v>23</v>
      </c>
      <c r="CB18">
        <v>1218</v>
      </c>
      <c r="CC18">
        <v>74</v>
      </c>
      <c r="CD18">
        <v>196</v>
      </c>
      <c r="CE18">
        <v>12</v>
      </c>
      <c r="CF18">
        <v>1469</v>
      </c>
      <c r="CG18">
        <v>97</v>
      </c>
      <c r="CH18">
        <v>573</v>
      </c>
      <c r="CI18">
        <v>32</v>
      </c>
      <c r="CJ18">
        <v>49.8</v>
      </c>
      <c r="CK18">
        <v>2.6</v>
      </c>
      <c r="CL18">
        <v>821</v>
      </c>
      <c r="CM18">
        <v>47</v>
      </c>
      <c r="CN18">
        <v>151.9</v>
      </c>
      <c r="CO18">
        <v>7.6</v>
      </c>
      <c r="CP18">
        <v>1028</v>
      </c>
      <c r="CQ18">
        <v>52</v>
      </c>
      <c r="CR18">
        <v>222</v>
      </c>
      <c r="CS18">
        <v>11</v>
      </c>
      <c r="CT18">
        <v>419</v>
      </c>
      <c r="CU18">
        <v>23</v>
      </c>
      <c r="CV18">
        <v>46.8</v>
      </c>
      <c r="CW18">
        <v>2.6</v>
      </c>
      <c r="CX18">
        <v>222</v>
      </c>
      <c r="CY18">
        <v>13</v>
      </c>
      <c r="CZ18">
        <v>26.5</v>
      </c>
      <c r="DA18">
        <v>1.4</v>
      </c>
      <c r="DB18">
        <v>292</v>
      </c>
      <c r="DC18">
        <v>33</v>
      </c>
      <c r="DD18">
        <v>35.200000000000003</v>
      </c>
      <c r="DE18">
        <v>5.4</v>
      </c>
      <c r="DF18">
        <v>14.89</v>
      </c>
      <c r="DG18">
        <v>0.7</v>
      </c>
      <c r="DH18">
        <v>8.32</v>
      </c>
      <c r="DI18">
        <v>0.54</v>
      </c>
      <c r="DJ18">
        <v>8.6999999999999993</v>
      </c>
      <c r="DK18">
        <v>0.67</v>
      </c>
      <c r="DL18">
        <v>14.52</v>
      </c>
      <c r="DM18">
        <v>0.86</v>
      </c>
      <c r="DN18">
        <v>35.1</v>
      </c>
      <c r="DO18">
        <v>1.8</v>
      </c>
      <c r="DP18">
        <v>9.3000000000000007</v>
      </c>
      <c r="DQ18">
        <v>4.2</v>
      </c>
      <c r="DR18">
        <v>2.8200000000000001E-5</v>
      </c>
      <c r="DS18">
        <v>1.3999999999999999E-6</v>
      </c>
      <c r="DT18" s="2">
        <v>89500</v>
      </c>
      <c r="DU18" s="2">
        <v>4500</v>
      </c>
      <c r="DV18" s="2">
        <v>1453000</v>
      </c>
      <c r="DW18" s="2">
        <v>98000</v>
      </c>
      <c r="DX18">
        <v>250</v>
      </c>
      <c r="DY18">
        <v>240</v>
      </c>
      <c r="DZ18" s="2">
        <v>249000</v>
      </c>
      <c r="EA18" s="2">
        <v>15000</v>
      </c>
      <c r="EB18">
        <v>8080</v>
      </c>
      <c r="EC18">
        <v>440</v>
      </c>
      <c r="ED18" s="2">
        <v>676000</v>
      </c>
      <c r="EE18" s="2">
        <v>38000</v>
      </c>
      <c r="EF18">
        <v>77600</v>
      </c>
      <c r="EG18">
        <v>4700</v>
      </c>
      <c r="EH18">
        <v>257000</v>
      </c>
      <c r="EI18">
        <v>16000</v>
      </c>
      <c r="EJ18">
        <v>58100</v>
      </c>
      <c r="EK18">
        <v>3600</v>
      </c>
      <c r="EL18">
        <v>57700</v>
      </c>
      <c r="EM18">
        <v>3800</v>
      </c>
      <c r="EN18">
        <v>22900</v>
      </c>
      <c r="EO18">
        <v>1300</v>
      </c>
      <c r="EP18">
        <v>7870</v>
      </c>
      <c r="EQ18">
        <v>420</v>
      </c>
      <c r="ER18">
        <v>40300</v>
      </c>
      <c r="ES18">
        <v>2300</v>
      </c>
      <c r="ET18">
        <v>53900</v>
      </c>
      <c r="EU18">
        <v>2700</v>
      </c>
      <c r="EV18">
        <v>79000</v>
      </c>
      <c r="EW18">
        <v>4000</v>
      </c>
      <c r="EX18">
        <v>60700</v>
      </c>
      <c r="EY18">
        <v>2900</v>
      </c>
      <c r="EZ18">
        <v>47000</v>
      </c>
      <c r="FA18">
        <v>2500</v>
      </c>
      <c r="FB18">
        <v>16090</v>
      </c>
      <c r="FC18">
        <v>900</v>
      </c>
      <c r="FD18">
        <v>16990</v>
      </c>
      <c r="FE18">
        <v>960</v>
      </c>
      <c r="FF18">
        <v>9530</v>
      </c>
      <c r="FG18">
        <v>510</v>
      </c>
      <c r="FH18">
        <v>132</v>
      </c>
      <c r="FI18">
        <v>20</v>
      </c>
      <c r="FJ18">
        <v>1260</v>
      </c>
      <c r="FK18">
        <v>59</v>
      </c>
      <c r="FL18">
        <v>621</v>
      </c>
      <c r="FM18">
        <v>40</v>
      </c>
      <c r="FN18">
        <v>1570</v>
      </c>
      <c r="FO18">
        <v>120</v>
      </c>
      <c r="FP18">
        <v>4810</v>
      </c>
      <c r="FQ18">
        <v>280</v>
      </c>
      <c r="FR18" s="2">
        <v>14020</v>
      </c>
      <c r="FS18" s="2">
        <v>740</v>
      </c>
      <c r="FT18">
        <v>6.3</v>
      </c>
      <c r="FU18">
        <v>2.9</v>
      </c>
      <c r="FV18" t="s">
        <v>459</v>
      </c>
      <c r="FW18">
        <v>0</v>
      </c>
      <c r="FX18">
        <v>0.74531000000000003</v>
      </c>
      <c r="FY18">
        <v>0.84579000000000004</v>
      </c>
      <c r="FZ18">
        <v>470.94</v>
      </c>
      <c r="GA18">
        <v>0.23377000000000001</v>
      </c>
      <c r="GB18">
        <v>1.7968999999999999</v>
      </c>
      <c r="GC18">
        <v>0.15529999999999999</v>
      </c>
      <c r="GD18">
        <v>5.7831E-2</v>
      </c>
      <c r="GE18">
        <v>0.12452000000000001</v>
      </c>
      <c r="GF18">
        <v>5.6568E-2</v>
      </c>
      <c r="GG18">
        <v>0</v>
      </c>
      <c r="GH18">
        <v>0.1366</v>
      </c>
      <c r="GI18">
        <v>0</v>
      </c>
      <c r="GJ18">
        <v>0</v>
      </c>
      <c r="GK18">
        <v>1.6461E-2</v>
      </c>
      <c r="GL18">
        <v>0.21542</v>
      </c>
      <c r="GM18">
        <v>1.7010999999999998E-2</v>
      </c>
      <c r="GN18">
        <v>5.0266999999999999E-2</v>
      </c>
      <c r="GO18">
        <v>0</v>
      </c>
      <c r="GP18">
        <v>6.8556000000000006E-2</v>
      </c>
      <c r="GQ18">
        <v>3.2592999999999997E-2</v>
      </c>
      <c r="GR18">
        <v>325.93</v>
      </c>
      <c r="GS18">
        <v>3.1613000000000002</v>
      </c>
      <c r="GT18">
        <v>5.9992999999999998E-2</v>
      </c>
      <c r="GU18">
        <v>6.2473000000000001E-2</v>
      </c>
      <c r="GV18">
        <v>0.10773000000000001</v>
      </c>
      <c r="GW18">
        <v>0</v>
      </c>
      <c r="GX18">
        <v>6.0584999999999996E-3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s="3" t="s">
        <v>677</v>
      </c>
      <c r="B19" t="s">
        <v>455</v>
      </c>
      <c r="C19" t="s">
        <v>678</v>
      </c>
      <c r="D19" t="s">
        <v>457</v>
      </c>
      <c r="E19" s="1">
        <v>0.5641976851851852</v>
      </c>
      <c r="F19">
        <v>40.24</v>
      </c>
      <c r="G19" t="s">
        <v>679</v>
      </c>
      <c r="H19" s="2">
        <v>3290000</v>
      </c>
      <c r="I19" s="2">
        <v>150000</v>
      </c>
      <c r="J19" s="2">
        <v>1408000</v>
      </c>
      <c r="K19" s="2">
        <v>96000</v>
      </c>
      <c r="L19">
        <v>31580</v>
      </c>
      <c r="M19">
        <v>260</v>
      </c>
      <c r="N19" s="2">
        <v>92000</v>
      </c>
      <c r="O19" s="2">
        <v>4500</v>
      </c>
      <c r="P19" s="2">
        <v>360000</v>
      </c>
      <c r="Q19" s="2">
        <v>15000</v>
      </c>
      <c r="R19">
        <v>9880</v>
      </c>
      <c r="S19">
        <v>480</v>
      </c>
      <c r="T19" s="2">
        <v>611000</v>
      </c>
      <c r="U19" s="2">
        <v>34000</v>
      </c>
      <c r="V19">
        <v>90000</v>
      </c>
      <c r="W19">
        <v>5700</v>
      </c>
      <c r="X19" s="2">
        <v>255000</v>
      </c>
      <c r="Y19" s="2">
        <v>15000</v>
      </c>
      <c r="Z19">
        <v>51600</v>
      </c>
      <c r="AA19">
        <v>2900</v>
      </c>
      <c r="AB19">
        <v>52700</v>
      </c>
      <c r="AC19">
        <v>3100</v>
      </c>
      <c r="AD19">
        <v>18900</v>
      </c>
      <c r="AE19">
        <v>1000</v>
      </c>
      <c r="AF19">
        <v>7900</v>
      </c>
      <c r="AG19">
        <v>410</v>
      </c>
      <c r="AH19">
        <v>33600</v>
      </c>
      <c r="AI19">
        <v>1700</v>
      </c>
      <c r="AJ19">
        <v>42900</v>
      </c>
      <c r="AK19">
        <v>2100</v>
      </c>
      <c r="AL19">
        <v>67800</v>
      </c>
      <c r="AM19">
        <v>3300</v>
      </c>
      <c r="AN19">
        <v>51900</v>
      </c>
      <c r="AO19">
        <v>2900</v>
      </c>
      <c r="AP19">
        <v>42400</v>
      </c>
      <c r="AQ19">
        <v>2400</v>
      </c>
      <c r="AR19">
        <v>14710</v>
      </c>
      <c r="AS19">
        <v>810</v>
      </c>
      <c r="AT19">
        <v>16340</v>
      </c>
      <c r="AU19">
        <v>770</v>
      </c>
      <c r="AV19">
        <v>9100</v>
      </c>
      <c r="AW19">
        <v>520</v>
      </c>
      <c r="AX19">
        <v>705</v>
      </c>
      <c r="AY19">
        <v>29</v>
      </c>
      <c r="AZ19">
        <v>243</v>
      </c>
      <c r="BA19">
        <v>18</v>
      </c>
      <c r="BB19">
        <v>1283</v>
      </c>
      <c r="BC19">
        <v>56</v>
      </c>
      <c r="BD19">
        <v>722</v>
      </c>
      <c r="BE19">
        <v>49</v>
      </c>
      <c r="BF19">
        <v>1680</v>
      </c>
      <c r="BG19">
        <v>110</v>
      </c>
      <c r="BH19">
        <v>3740</v>
      </c>
      <c r="BI19">
        <v>240</v>
      </c>
      <c r="BJ19" s="2">
        <v>11460</v>
      </c>
      <c r="BK19" s="2">
        <v>560</v>
      </c>
      <c r="BL19">
        <v>5.5</v>
      </c>
      <c r="BM19">
        <v>2.7</v>
      </c>
      <c r="BN19" s="2">
        <v>-44400</v>
      </c>
      <c r="BO19" s="2">
        <v>3000</v>
      </c>
      <c r="BP19">
        <v>-38</v>
      </c>
      <c r="BQ19">
        <v>90</v>
      </c>
      <c r="BR19" s="2">
        <v>1262000</v>
      </c>
      <c r="BS19" s="2">
        <v>63000</v>
      </c>
      <c r="BT19">
        <v>2550</v>
      </c>
      <c r="BU19">
        <v>150</v>
      </c>
      <c r="BV19">
        <v>524</v>
      </c>
      <c r="BW19">
        <v>30</v>
      </c>
      <c r="BX19">
        <v>3990</v>
      </c>
      <c r="BY19">
        <v>220</v>
      </c>
      <c r="BZ19">
        <v>440</v>
      </c>
      <c r="CA19">
        <v>28</v>
      </c>
      <c r="CB19">
        <v>1215</v>
      </c>
      <c r="CC19">
        <v>71</v>
      </c>
      <c r="CD19">
        <v>174.6</v>
      </c>
      <c r="CE19">
        <v>9.8000000000000007</v>
      </c>
      <c r="CF19">
        <v>1315</v>
      </c>
      <c r="CG19">
        <v>79</v>
      </c>
      <c r="CH19">
        <v>470</v>
      </c>
      <c r="CI19">
        <v>25</v>
      </c>
      <c r="CJ19">
        <v>49.7</v>
      </c>
      <c r="CK19">
        <v>2.6</v>
      </c>
      <c r="CL19">
        <v>687</v>
      </c>
      <c r="CM19">
        <v>35</v>
      </c>
      <c r="CN19">
        <v>121.2</v>
      </c>
      <c r="CO19">
        <v>5.9</v>
      </c>
      <c r="CP19">
        <v>879</v>
      </c>
      <c r="CQ19">
        <v>43</v>
      </c>
      <c r="CR19">
        <v>185</v>
      </c>
      <c r="CS19">
        <v>10</v>
      </c>
      <c r="CT19">
        <v>375</v>
      </c>
      <c r="CU19">
        <v>21</v>
      </c>
      <c r="CV19">
        <v>42.8</v>
      </c>
      <c r="CW19">
        <v>2.4</v>
      </c>
      <c r="CX19">
        <v>213</v>
      </c>
      <c r="CY19">
        <v>10</v>
      </c>
      <c r="CZ19">
        <v>25.4</v>
      </c>
      <c r="DA19">
        <v>1.4</v>
      </c>
      <c r="DB19">
        <v>317</v>
      </c>
      <c r="DC19">
        <v>29</v>
      </c>
      <c r="DD19">
        <v>36.1</v>
      </c>
      <c r="DE19">
        <v>4.7</v>
      </c>
      <c r="DF19">
        <v>15.05</v>
      </c>
      <c r="DG19">
        <v>0.66</v>
      </c>
      <c r="DH19">
        <v>9.68</v>
      </c>
      <c r="DI19">
        <v>0.66</v>
      </c>
      <c r="DJ19">
        <v>9.31</v>
      </c>
      <c r="DK19">
        <v>0.62</v>
      </c>
      <c r="DL19">
        <v>11.32</v>
      </c>
      <c r="DM19">
        <v>0.73</v>
      </c>
      <c r="DN19">
        <v>28.7</v>
      </c>
      <c r="DO19">
        <v>1.4</v>
      </c>
      <c r="DP19">
        <v>8.6</v>
      </c>
      <c r="DQ19">
        <v>4.2</v>
      </c>
      <c r="DR19">
        <v>2.3099999999999999E-5</v>
      </c>
      <c r="DS19">
        <v>1.3E-6</v>
      </c>
      <c r="DT19" s="2">
        <v>91300</v>
      </c>
      <c r="DU19" s="2">
        <v>4500</v>
      </c>
      <c r="DV19" s="2">
        <v>1371000</v>
      </c>
      <c r="DW19" s="2">
        <v>96000</v>
      </c>
      <c r="DX19">
        <v>100</v>
      </c>
      <c r="DY19">
        <v>240</v>
      </c>
      <c r="DZ19" s="2">
        <v>256000</v>
      </c>
      <c r="EA19" s="2">
        <v>15000</v>
      </c>
      <c r="EB19">
        <v>8350</v>
      </c>
      <c r="EC19">
        <v>480</v>
      </c>
      <c r="ED19" s="2">
        <v>611000</v>
      </c>
      <c r="EE19" s="2">
        <v>34000</v>
      </c>
      <c r="EF19">
        <v>90000</v>
      </c>
      <c r="EG19">
        <v>5700</v>
      </c>
      <c r="EH19" s="2">
        <v>255000</v>
      </c>
      <c r="EI19" s="2">
        <v>15000</v>
      </c>
      <c r="EJ19">
        <v>51600</v>
      </c>
      <c r="EK19">
        <v>2900</v>
      </c>
      <c r="EL19">
        <v>52700</v>
      </c>
      <c r="EM19">
        <v>3100</v>
      </c>
      <c r="EN19">
        <v>18900</v>
      </c>
      <c r="EO19">
        <v>1000</v>
      </c>
      <c r="EP19">
        <v>7900</v>
      </c>
      <c r="EQ19">
        <v>410</v>
      </c>
      <c r="ER19">
        <v>33600</v>
      </c>
      <c r="ES19">
        <v>1700</v>
      </c>
      <c r="ET19">
        <v>42900</v>
      </c>
      <c r="EU19">
        <v>2100</v>
      </c>
      <c r="EV19">
        <v>67800</v>
      </c>
      <c r="EW19">
        <v>3300</v>
      </c>
      <c r="EX19">
        <v>51900</v>
      </c>
      <c r="EY19">
        <v>2900</v>
      </c>
      <c r="EZ19">
        <v>42400</v>
      </c>
      <c r="FA19">
        <v>2400</v>
      </c>
      <c r="FB19">
        <v>14710</v>
      </c>
      <c r="FC19">
        <v>810</v>
      </c>
      <c r="FD19">
        <v>16340</v>
      </c>
      <c r="FE19">
        <v>770</v>
      </c>
      <c r="FF19">
        <v>9100</v>
      </c>
      <c r="FG19">
        <v>520</v>
      </c>
      <c r="FH19">
        <v>136</v>
      </c>
      <c r="FI19">
        <v>18</v>
      </c>
      <c r="FJ19">
        <v>1272</v>
      </c>
      <c r="FK19">
        <v>56</v>
      </c>
      <c r="FL19">
        <v>721</v>
      </c>
      <c r="FM19">
        <v>49</v>
      </c>
      <c r="FN19">
        <v>1680</v>
      </c>
      <c r="FO19">
        <v>110</v>
      </c>
      <c r="FP19">
        <v>3740</v>
      </c>
      <c r="FQ19">
        <v>240</v>
      </c>
      <c r="FR19" s="2">
        <v>11460</v>
      </c>
      <c r="FS19" s="2">
        <v>560</v>
      </c>
      <c r="FT19">
        <v>5.5</v>
      </c>
      <c r="FU19">
        <v>2.7</v>
      </c>
      <c r="FV19" t="s">
        <v>459</v>
      </c>
      <c r="FW19">
        <v>0</v>
      </c>
      <c r="FX19">
        <v>0.87407000000000001</v>
      </c>
      <c r="FY19">
        <v>0.94859000000000004</v>
      </c>
      <c r="FZ19">
        <v>507.15</v>
      </c>
      <c r="GA19">
        <v>0.30153000000000002</v>
      </c>
      <c r="GB19">
        <v>2.1734</v>
      </c>
      <c r="GC19">
        <v>2.7157</v>
      </c>
      <c r="GD19">
        <v>0</v>
      </c>
      <c r="GE19">
        <v>7.6439000000000007E-2</v>
      </c>
      <c r="GF19">
        <v>0</v>
      </c>
      <c r="GG19">
        <v>0.19866</v>
      </c>
      <c r="GH19">
        <v>0.13295999999999999</v>
      </c>
      <c r="GI19">
        <v>3.3376000000000003E-2</v>
      </c>
      <c r="GJ19">
        <v>0.17352000000000001</v>
      </c>
      <c r="GK19">
        <v>5.0167000000000003E-2</v>
      </c>
      <c r="GL19">
        <v>0.36342000000000002</v>
      </c>
      <c r="GM19">
        <v>8.3277000000000004E-2</v>
      </c>
      <c r="GN19">
        <v>0.17849000000000001</v>
      </c>
      <c r="GO19">
        <v>0</v>
      </c>
      <c r="GP19">
        <v>0.25001000000000001</v>
      </c>
      <c r="GQ19">
        <v>1.5864E-2</v>
      </c>
      <c r="GR19">
        <v>158.63999999999999</v>
      </c>
      <c r="GS19">
        <v>2.7604000000000002</v>
      </c>
      <c r="GT19">
        <v>6.2154000000000001E-2</v>
      </c>
      <c r="GU19">
        <v>7.7963000000000005E-2</v>
      </c>
      <c r="GV19">
        <v>7.6310000000000003E-2</v>
      </c>
      <c r="GW19">
        <v>0</v>
      </c>
      <c r="GX19">
        <v>7.9098999999999992E-3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 t="s">
        <v>680</v>
      </c>
      <c r="B20" t="s">
        <v>455</v>
      </c>
      <c r="C20" t="s">
        <v>681</v>
      </c>
      <c r="D20" t="s">
        <v>457</v>
      </c>
      <c r="E20" s="1">
        <v>0.56499849537037039</v>
      </c>
      <c r="F20">
        <v>40.722000000000001</v>
      </c>
      <c r="G20" t="s">
        <v>682</v>
      </c>
      <c r="H20" s="2">
        <v>3080000</v>
      </c>
      <c r="I20" s="2">
        <v>120000</v>
      </c>
      <c r="J20" s="2">
        <v>1480000</v>
      </c>
      <c r="K20" s="2">
        <v>110000</v>
      </c>
      <c r="L20">
        <v>30610</v>
      </c>
      <c r="M20">
        <v>190</v>
      </c>
      <c r="N20" s="2">
        <v>92600</v>
      </c>
      <c r="O20" s="2">
        <v>4600</v>
      </c>
      <c r="P20" s="2">
        <v>257500</v>
      </c>
      <c r="Q20" s="2">
        <v>8500</v>
      </c>
      <c r="R20">
        <v>9390</v>
      </c>
      <c r="S20">
        <v>450</v>
      </c>
      <c r="T20" s="2">
        <v>537000</v>
      </c>
      <c r="U20" s="2">
        <v>25000</v>
      </c>
      <c r="V20" s="2">
        <v>50200</v>
      </c>
      <c r="W20" s="2">
        <v>2900</v>
      </c>
      <c r="X20" s="2">
        <v>176000</v>
      </c>
      <c r="Y20" s="2">
        <v>11000</v>
      </c>
      <c r="Z20" s="2">
        <v>40600</v>
      </c>
      <c r="AA20" s="2">
        <v>2200</v>
      </c>
      <c r="AB20" s="2">
        <v>43500</v>
      </c>
      <c r="AC20" s="2">
        <v>2600</v>
      </c>
      <c r="AD20">
        <v>16900</v>
      </c>
      <c r="AE20">
        <v>1000</v>
      </c>
      <c r="AF20">
        <v>7980</v>
      </c>
      <c r="AG20">
        <v>450</v>
      </c>
      <c r="AH20" s="2">
        <v>31000</v>
      </c>
      <c r="AI20" s="2">
        <v>1600</v>
      </c>
      <c r="AJ20" s="2">
        <v>38300</v>
      </c>
      <c r="AK20" s="2">
        <v>2100</v>
      </c>
      <c r="AL20" s="2">
        <v>62400</v>
      </c>
      <c r="AM20" s="2">
        <v>3200</v>
      </c>
      <c r="AN20" s="2">
        <v>44900</v>
      </c>
      <c r="AO20" s="2">
        <v>2100</v>
      </c>
      <c r="AP20" s="2">
        <v>39000</v>
      </c>
      <c r="AQ20" s="2">
        <v>2000</v>
      </c>
      <c r="AR20">
        <v>13440</v>
      </c>
      <c r="AS20">
        <v>680</v>
      </c>
      <c r="AT20">
        <v>14470</v>
      </c>
      <c r="AU20">
        <v>710</v>
      </c>
      <c r="AV20">
        <v>7860</v>
      </c>
      <c r="AW20">
        <v>420</v>
      </c>
      <c r="AX20">
        <v>965</v>
      </c>
      <c r="AY20">
        <v>38</v>
      </c>
      <c r="AZ20">
        <v>319</v>
      </c>
      <c r="BA20">
        <v>22</v>
      </c>
      <c r="BB20">
        <v>729</v>
      </c>
      <c r="BC20">
        <v>34</v>
      </c>
      <c r="BD20">
        <v>526</v>
      </c>
      <c r="BE20">
        <v>39</v>
      </c>
      <c r="BF20">
        <v>1148</v>
      </c>
      <c r="BG20">
        <v>91</v>
      </c>
      <c r="BH20">
        <v>1096</v>
      </c>
      <c r="BI20">
        <v>95</v>
      </c>
      <c r="BJ20">
        <v>4150</v>
      </c>
      <c r="BK20">
        <v>190</v>
      </c>
      <c r="BL20">
        <v>0</v>
      </c>
      <c r="BM20">
        <v>1</v>
      </c>
      <c r="BN20" s="2">
        <v>-52600</v>
      </c>
      <c r="BO20" s="2">
        <v>3800</v>
      </c>
      <c r="BP20">
        <v>-15</v>
      </c>
      <c r="BQ20">
        <v>79</v>
      </c>
      <c r="BR20" s="2">
        <v>1281000</v>
      </c>
      <c r="BS20" s="2">
        <v>64000</v>
      </c>
      <c r="BT20">
        <v>1529</v>
      </c>
      <c r="BU20">
        <v>85</v>
      </c>
      <c r="BV20">
        <v>497</v>
      </c>
      <c r="BW20">
        <v>28</v>
      </c>
      <c r="BX20">
        <v>3530</v>
      </c>
      <c r="BY20">
        <v>160</v>
      </c>
      <c r="BZ20">
        <v>246</v>
      </c>
      <c r="CA20">
        <v>14</v>
      </c>
      <c r="CB20">
        <v>843</v>
      </c>
      <c r="CC20">
        <v>50</v>
      </c>
      <c r="CD20">
        <v>137.69999999999999</v>
      </c>
      <c r="CE20">
        <v>7.4</v>
      </c>
      <c r="CF20">
        <v>1063</v>
      </c>
      <c r="CG20">
        <v>63</v>
      </c>
      <c r="CH20">
        <v>417</v>
      </c>
      <c r="CI20">
        <v>25</v>
      </c>
      <c r="CJ20">
        <v>49.8</v>
      </c>
      <c r="CK20">
        <v>2.8</v>
      </c>
      <c r="CL20">
        <v>637</v>
      </c>
      <c r="CM20">
        <v>33</v>
      </c>
      <c r="CN20">
        <v>108.7</v>
      </c>
      <c r="CO20">
        <v>6.1</v>
      </c>
      <c r="CP20">
        <v>807</v>
      </c>
      <c r="CQ20">
        <v>41</v>
      </c>
      <c r="CR20">
        <v>155.80000000000001</v>
      </c>
      <c r="CS20">
        <v>7.2</v>
      </c>
      <c r="CT20">
        <v>344</v>
      </c>
      <c r="CU20">
        <v>18</v>
      </c>
      <c r="CV20">
        <v>39.1</v>
      </c>
      <c r="CW20">
        <v>2</v>
      </c>
      <c r="CX20">
        <v>188.1</v>
      </c>
      <c r="CY20">
        <v>9.3000000000000007</v>
      </c>
      <c r="CZ20">
        <v>22</v>
      </c>
      <c r="DA20">
        <v>1.2</v>
      </c>
      <c r="DB20">
        <v>577</v>
      </c>
      <c r="DC20">
        <v>38</v>
      </c>
      <c r="DD20">
        <v>56</v>
      </c>
      <c r="DE20">
        <v>5.8</v>
      </c>
      <c r="DF20">
        <v>8.51</v>
      </c>
      <c r="DG20">
        <v>0.41</v>
      </c>
      <c r="DH20">
        <v>7.06</v>
      </c>
      <c r="DI20">
        <v>0.53</v>
      </c>
      <c r="DJ20">
        <v>6.35</v>
      </c>
      <c r="DK20">
        <v>0.5</v>
      </c>
      <c r="DL20">
        <v>3.32</v>
      </c>
      <c r="DM20">
        <v>0.28999999999999998</v>
      </c>
      <c r="DN20">
        <v>10.43</v>
      </c>
      <c r="DO20">
        <v>0.47</v>
      </c>
      <c r="DP20">
        <v>0</v>
      </c>
      <c r="DQ20">
        <v>1</v>
      </c>
      <c r="DR20">
        <v>8.3100000000000001E-6</v>
      </c>
      <c r="DS20">
        <v>4.7E-7</v>
      </c>
      <c r="DT20" s="2">
        <v>92000</v>
      </c>
      <c r="DU20" s="2">
        <v>4600</v>
      </c>
      <c r="DV20" s="2">
        <v>1450000</v>
      </c>
      <c r="DW20" s="2">
        <v>110000</v>
      </c>
      <c r="DX20">
        <v>30</v>
      </c>
      <c r="DY20">
        <v>190</v>
      </c>
      <c r="DZ20" s="2">
        <v>153700</v>
      </c>
      <c r="EA20" s="2">
        <v>8500</v>
      </c>
      <c r="EB20">
        <v>7860</v>
      </c>
      <c r="EC20">
        <v>450</v>
      </c>
      <c r="ED20" s="2">
        <v>537000</v>
      </c>
      <c r="EE20" s="2">
        <v>25000</v>
      </c>
      <c r="EF20" s="2">
        <v>50200</v>
      </c>
      <c r="EG20" s="2">
        <v>2900</v>
      </c>
      <c r="EH20" s="2">
        <v>176000</v>
      </c>
      <c r="EI20" s="2">
        <v>11000</v>
      </c>
      <c r="EJ20" s="2">
        <v>40600</v>
      </c>
      <c r="EK20" s="2">
        <v>2200</v>
      </c>
      <c r="EL20" s="2">
        <v>43500</v>
      </c>
      <c r="EM20" s="2">
        <v>2600</v>
      </c>
      <c r="EN20">
        <v>16900</v>
      </c>
      <c r="EO20">
        <v>1000</v>
      </c>
      <c r="EP20">
        <v>7980</v>
      </c>
      <c r="EQ20">
        <v>450</v>
      </c>
      <c r="ER20" s="2">
        <v>31000</v>
      </c>
      <c r="ES20" s="2">
        <v>1600</v>
      </c>
      <c r="ET20" s="2">
        <v>38300</v>
      </c>
      <c r="EU20" s="2">
        <v>2100</v>
      </c>
      <c r="EV20" s="2">
        <v>62400</v>
      </c>
      <c r="EW20" s="2">
        <v>3200</v>
      </c>
      <c r="EX20" s="2">
        <v>44900</v>
      </c>
      <c r="EY20" s="2">
        <v>2100</v>
      </c>
      <c r="EZ20" s="2">
        <v>39000</v>
      </c>
      <c r="FA20" s="2">
        <v>2000</v>
      </c>
      <c r="FB20">
        <v>13440</v>
      </c>
      <c r="FC20">
        <v>680</v>
      </c>
      <c r="FD20">
        <v>14470</v>
      </c>
      <c r="FE20">
        <v>710</v>
      </c>
      <c r="FF20">
        <v>7860</v>
      </c>
      <c r="FG20">
        <v>420</v>
      </c>
      <c r="FH20">
        <v>213</v>
      </c>
      <c r="FI20">
        <v>22</v>
      </c>
      <c r="FJ20">
        <v>718</v>
      </c>
      <c r="FK20">
        <v>34</v>
      </c>
      <c r="FL20">
        <v>524</v>
      </c>
      <c r="FM20">
        <v>39</v>
      </c>
      <c r="FN20">
        <v>1148</v>
      </c>
      <c r="FO20">
        <v>91</v>
      </c>
      <c r="FP20">
        <v>1096</v>
      </c>
      <c r="FQ20">
        <v>95</v>
      </c>
      <c r="FR20">
        <v>4150</v>
      </c>
      <c r="FS20">
        <v>190</v>
      </c>
      <c r="FT20">
        <v>0</v>
      </c>
      <c r="FU20">
        <v>1</v>
      </c>
      <c r="FV20" t="s">
        <v>459</v>
      </c>
      <c r="FW20">
        <v>0</v>
      </c>
      <c r="FX20">
        <v>0.64634999999999998</v>
      </c>
      <c r="FY20">
        <v>0.86070999999999998</v>
      </c>
      <c r="FZ20">
        <v>462.87</v>
      </c>
      <c r="GA20">
        <v>0.22594</v>
      </c>
      <c r="GB20">
        <v>1.7770999999999999</v>
      </c>
      <c r="GC20">
        <v>0.29652000000000001</v>
      </c>
      <c r="GD20">
        <v>0.15378</v>
      </c>
      <c r="GE20">
        <v>0.48105999999999999</v>
      </c>
      <c r="GF20">
        <v>0.28244999999999998</v>
      </c>
      <c r="GG20">
        <v>0.41904999999999998</v>
      </c>
      <c r="GH20">
        <v>0.19522</v>
      </c>
      <c r="GI20">
        <v>0</v>
      </c>
      <c r="GJ20">
        <v>0.1089</v>
      </c>
      <c r="GK20">
        <v>0.19771</v>
      </c>
      <c r="GL20">
        <v>0.19996</v>
      </c>
      <c r="GM20">
        <v>5.9991000000000003E-2</v>
      </c>
      <c r="GN20">
        <v>5.9491000000000002E-2</v>
      </c>
      <c r="GO20">
        <v>1.9428999999999998E-2</v>
      </c>
      <c r="GP20">
        <v>0.11763</v>
      </c>
      <c r="GQ20">
        <v>1.9300999999999999E-2</v>
      </c>
      <c r="GR20">
        <v>193.01</v>
      </c>
      <c r="GS20">
        <v>2.3921000000000001</v>
      </c>
      <c r="GT20">
        <v>7.7942999999999998E-2</v>
      </c>
      <c r="GU20">
        <v>7.3769000000000001E-2</v>
      </c>
      <c r="GV20">
        <v>8.2714999999999997E-2</v>
      </c>
      <c r="GW20">
        <v>1.5086E-2</v>
      </c>
      <c r="GX20">
        <v>7.8053999999999997E-3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 t="s">
        <v>683</v>
      </c>
      <c r="B21" t="s">
        <v>455</v>
      </c>
      <c r="C21" t="s">
        <v>684</v>
      </c>
      <c r="D21" t="s">
        <v>457</v>
      </c>
      <c r="E21" s="1">
        <v>0.56584074074074076</v>
      </c>
      <c r="F21">
        <v>39.277000000000001</v>
      </c>
      <c r="G21" t="s">
        <v>685</v>
      </c>
      <c r="H21" s="2">
        <v>3310000</v>
      </c>
      <c r="I21" s="2">
        <v>110000</v>
      </c>
      <c r="J21" s="2">
        <v>1511000</v>
      </c>
      <c r="K21" s="2">
        <v>91000</v>
      </c>
      <c r="L21">
        <v>31030</v>
      </c>
      <c r="M21">
        <v>210</v>
      </c>
      <c r="N21" s="2">
        <v>95800</v>
      </c>
      <c r="O21" s="2">
        <v>4900</v>
      </c>
      <c r="P21" s="2">
        <v>314000</v>
      </c>
      <c r="Q21" s="2">
        <v>10000</v>
      </c>
      <c r="R21">
        <v>9640</v>
      </c>
      <c r="S21">
        <v>460</v>
      </c>
      <c r="T21" s="2">
        <v>596000</v>
      </c>
      <c r="U21" s="2">
        <v>33000</v>
      </c>
      <c r="V21" s="2">
        <v>67500</v>
      </c>
      <c r="W21" s="2">
        <v>4000</v>
      </c>
      <c r="X21" s="2">
        <v>208000</v>
      </c>
      <c r="Y21" s="2">
        <v>12000</v>
      </c>
      <c r="Z21" s="2">
        <v>46500</v>
      </c>
      <c r="AA21" s="2">
        <v>3000</v>
      </c>
      <c r="AB21" s="2">
        <v>47200</v>
      </c>
      <c r="AC21" s="2">
        <v>2900</v>
      </c>
      <c r="AD21" s="2">
        <v>17870</v>
      </c>
      <c r="AE21" s="2">
        <v>900</v>
      </c>
      <c r="AF21">
        <v>7210</v>
      </c>
      <c r="AG21">
        <v>410</v>
      </c>
      <c r="AH21" s="2">
        <v>33200</v>
      </c>
      <c r="AI21" s="2">
        <v>1600</v>
      </c>
      <c r="AJ21" s="2">
        <v>41200</v>
      </c>
      <c r="AK21" s="2">
        <v>2300</v>
      </c>
      <c r="AL21" s="2">
        <v>64800</v>
      </c>
      <c r="AM21" s="2">
        <v>3800</v>
      </c>
      <c r="AN21" s="2">
        <v>48400</v>
      </c>
      <c r="AO21" s="2">
        <v>2600</v>
      </c>
      <c r="AP21" s="2">
        <v>39000</v>
      </c>
      <c r="AQ21" s="2">
        <v>2100</v>
      </c>
      <c r="AR21">
        <v>14040</v>
      </c>
      <c r="AS21">
        <v>770</v>
      </c>
      <c r="AT21">
        <v>14760</v>
      </c>
      <c r="AU21">
        <v>760</v>
      </c>
      <c r="AV21">
        <v>8480</v>
      </c>
      <c r="AW21">
        <v>480</v>
      </c>
      <c r="AX21">
        <v>751</v>
      </c>
      <c r="AY21">
        <v>34</v>
      </c>
      <c r="AZ21">
        <v>277</v>
      </c>
      <c r="BA21">
        <v>21</v>
      </c>
      <c r="BB21">
        <v>956</v>
      </c>
      <c r="BC21">
        <v>46</v>
      </c>
      <c r="BD21">
        <v>584</v>
      </c>
      <c r="BE21">
        <v>42</v>
      </c>
      <c r="BF21">
        <v>1470</v>
      </c>
      <c r="BG21">
        <v>120</v>
      </c>
      <c r="BH21">
        <v>1584</v>
      </c>
      <c r="BI21">
        <v>99</v>
      </c>
      <c r="BJ21">
        <v>6310</v>
      </c>
      <c r="BK21">
        <v>290</v>
      </c>
      <c r="BL21">
        <v>0</v>
      </c>
      <c r="BM21">
        <v>1</v>
      </c>
      <c r="BN21" s="2">
        <v>-65100</v>
      </c>
      <c r="BO21" s="2">
        <v>4000</v>
      </c>
      <c r="BP21">
        <v>10</v>
      </c>
      <c r="BQ21">
        <v>100</v>
      </c>
      <c r="BR21" s="2">
        <v>1336000</v>
      </c>
      <c r="BS21" s="2">
        <v>69000</v>
      </c>
      <c r="BT21">
        <v>2090</v>
      </c>
      <c r="BU21">
        <v>100</v>
      </c>
      <c r="BV21">
        <v>516</v>
      </c>
      <c r="BW21">
        <v>29</v>
      </c>
      <c r="BX21">
        <v>3930</v>
      </c>
      <c r="BY21">
        <v>220</v>
      </c>
      <c r="BZ21">
        <v>332</v>
      </c>
      <c r="CA21">
        <v>20</v>
      </c>
      <c r="CB21">
        <v>998</v>
      </c>
      <c r="CC21">
        <v>59</v>
      </c>
      <c r="CD21">
        <v>158</v>
      </c>
      <c r="CE21">
        <v>10</v>
      </c>
      <c r="CF21">
        <v>1130</v>
      </c>
      <c r="CG21">
        <v>68</v>
      </c>
      <c r="CH21">
        <v>436</v>
      </c>
      <c r="CI21">
        <v>22</v>
      </c>
      <c r="CJ21">
        <v>44.6</v>
      </c>
      <c r="CK21">
        <v>2.5</v>
      </c>
      <c r="CL21">
        <v>692</v>
      </c>
      <c r="CM21">
        <v>33</v>
      </c>
      <c r="CN21">
        <v>117.1</v>
      </c>
      <c r="CO21">
        <v>6.4</v>
      </c>
      <c r="CP21">
        <v>834</v>
      </c>
      <c r="CQ21">
        <v>49</v>
      </c>
      <c r="CR21">
        <v>163</v>
      </c>
      <c r="CS21">
        <v>8.6999999999999993</v>
      </c>
      <c r="CT21">
        <v>339</v>
      </c>
      <c r="CU21">
        <v>18</v>
      </c>
      <c r="CV21">
        <v>41</v>
      </c>
      <c r="CW21">
        <v>2.2000000000000002</v>
      </c>
      <c r="CX21">
        <v>191.4</v>
      </c>
      <c r="CY21">
        <v>9.9</v>
      </c>
      <c r="CZ21">
        <v>23.7</v>
      </c>
      <c r="DA21">
        <v>1.4</v>
      </c>
      <c r="DB21">
        <v>372</v>
      </c>
      <c r="DC21">
        <v>34</v>
      </c>
      <c r="DD21">
        <v>45.1</v>
      </c>
      <c r="DE21">
        <v>5.5</v>
      </c>
      <c r="DF21">
        <v>11.22</v>
      </c>
      <c r="DG21">
        <v>0.55000000000000004</v>
      </c>
      <c r="DH21">
        <v>7.86</v>
      </c>
      <c r="DI21">
        <v>0.56000000000000005</v>
      </c>
      <c r="DJ21">
        <v>8.14</v>
      </c>
      <c r="DK21">
        <v>0.64</v>
      </c>
      <c r="DL21">
        <v>4.8099999999999996</v>
      </c>
      <c r="DM21">
        <v>0.3</v>
      </c>
      <c r="DN21">
        <v>15.89</v>
      </c>
      <c r="DO21">
        <v>0.73</v>
      </c>
      <c r="DP21">
        <v>0</v>
      </c>
      <c r="DQ21">
        <v>1</v>
      </c>
      <c r="DR21">
        <v>1.261E-5</v>
      </c>
      <c r="DS21">
        <v>6.6000000000000003E-7</v>
      </c>
      <c r="DT21" s="2">
        <v>95200</v>
      </c>
      <c r="DU21" s="2">
        <v>4900</v>
      </c>
      <c r="DV21" s="2">
        <v>1474000</v>
      </c>
      <c r="DW21" s="2">
        <v>91000</v>
      </c>
      <c r="DX21">
        <v>-10</v>
      </c>
      <c r="DY21">
        <v>210</v>
      </c>
      <c r="DZ21" s="2">
        <v>210000</v>
      </c>
      <c r="EA21" s="2">
        <v>10000</v>
      </c>
      <c r="EB21">
        <v>8100</v>
      </c>
      <c r="EC21">
        <v>460</v>
      </c>
      <c r="ED21" s="2">
        <v>596000</v>
      </c>
      <c r="EE21" s="2">
        <v>33000</v>
      </c>
      <c r="EF21" s="2">
        <v>67500</v>
      </c>
      <c r="EG21" s="2">
        <v>4000</v>
      </c>
      <c r="EH21" s="2">
        <v>208000</v>
      </c>
      <c r="EI21" s="2">
        <v>12000</v>
      </c>
      <c r="EJ21" s="2">
        <v>46500</v>
      </c>
      <c r="EK21" s="2">
        <v>3000</v>
      </c>
      <c r="EL21" s="2">
        <v>47500</v>
      </c>
      <c r="EM21" s="2">
        <v>2900</v>
      </c>
      <c r="EN21" s="2">
        <v>17870</v>
      </c>
      <c r="EO21" s="2">
        <v>900</v>
      </c>
      <c r="EP21">
        <v>7210</v>
      </c>
      <c r="EQ21">
        <v>410</v>
      </c>
      <c r="ER21" s="2">
        <v>33400</v>
      </c>
      <c r="ES21" s="2">
        <v>1600</v>
      </c>
      <c r="ET21" s="2">
        <v>41200</v>
      </c>
      <c r="EU21" s="2">
        <v>2300</v>
      </c>
      <c r="EV21" s="2">
        <v>64800</v>
      </c>
      <c r="EW21" s="2">
        <v>3800</v>
      </c>
      <c r="EX21" s="2">
        <v>48400</v>
      </c>
      <c r="EY21" s="2">
        <v>2600</v>
      </c>
      <c r="EZ21" s="2">
        <v>38700</v>
      </c>
      <c r="FA21" s="2">
        <v>2000</v>
      </c>
      <c r="FB21">
        <v>14130</v>
      </c>
      <c r="FC21">
        <v>760</v>
      </c>
      <c r="FD21">
        <v>14760</v>
      </c>
      <c r="FE21">
        <v>760</v>
      </c>
      <c r="FF21">
        <v>8480</v>
      </c>
      <c r="FG21">
        <v>480</v>
      </c>
      <c r="FH21">
        <v>174</v>
      </c>
      <c r="FI21">
        <v>21</v>
      </c>
      <c r="FJ21">
        <v>945</v>
      </c>
      <c r="FK21">
        <v>46</v>
      </c>
      <c r="FL21">
        <v>583</v>
      </c>
      <c r="FM21">
        <v>42</v>
      </c>
      <c r="FN21">
        <v>1470</v>
      </c>
      <c r="FO21">
        <v>120</v>
      </c>
      <c r="FP21">
        <v>1584</v>
      </c>
      <c r="FQ21">
        <v>99</v>
      </c>
      <c r="FR21">
        <v>6310</v>
      </c>
      <c r="FS21">
        <v>290</v>
      </c>
      <c r="FT21">
        <v>0</v>
      </c>
      <c r="FU21">
        <v>1</v>
      </c>
      <c r="FV21" t="s">
        <v>459</v>
      </c>
      <c r="FW21">
        <v>0</v>
      </c>
      <c r="FX21">
        <v>0.73862000000000005</v>
      </c>
      <c r="FY21">
        <v>0.73067000000000004</v>
      </c>
      <c r="FZ21">
        <v>405.51</v>
      </c>
      <c r="GA21">
        <v>0.25596999999999998</v>
      </c>
      <c r="GB21">
        <v>2.1122000000000001</v>
      </c>
      <c r="GC21">
        <v>0</v>
      </c>
      <c r="GD21">
        <v>5.1178000000000001E-2</v>
      </c>
      <c r="GE21">
        <v>0.35231000000000001</v>
      </c>
      <c r="GF21">
        <v>7.1953000000000003E-2</v>
      </c>
      <c r="GG21">
        <v>0</v>
      </c>
      <c r="GH21">
        <v>0.12112000000000001</v>
      </c>
      <c r="GI21">
        <v>0</v>
      </c>
      <c r="GJ21">
        <v>0.31739000000000001</v>
      </c>
      <c r="GK21">
        <v>0</v>
      </c>
      <c r="GL21">
        <v>8.9677000000000007E-2</v>
      </c>
      <c r="GM21">
        <v>1.5066E-2</v>
      </c>
      <c r="GN21">
        <v>7.4852000000000002E-2</v>
      </c>
      <c r="GO21">
        <v>0</v>
      </c>
      <c r="GP21">
        <v>6.2008000000000001E-2</v>
      </c>
      <c r="GQ21">
        <v>0</v>
      </c>
      <c r="GR21">
        <v>0</v>
      </c>
      <c r="GS21">
        <v>2.9144999999999999</v>
      </c>
      <c r="GT21">
        <v>4.8606000000000003E-2</v>
      </c>
      <c r="GU21">
        <v>8.2607E-2</v>
      </c>
      <c r="GV21">
        <v>7.5885999999999995E-2</v>
      </c>
      <c r="GW21">
        <v>0</v>
      </c>
      <c r="GX21">
        <v>6.0955999999999996E-3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 t="s">
        <v>686</v>
      </c>
      <c r="B22" t="s">
        <v>455</v>
      </c>
      <c r="C22" t="s">
        <v>687</v>
      </c>
      <c r="D22" t="s">
        <v>457</v>
      </c>
      <c r="E22" s="1">
        <v>0.56663796296296298</v>
      </c>
      <c r="F22">
        <v>40.481000000000002</v>
      </c>
      <c r="G22" t="s">
        <v>688</v>
      </c>
      <c r="H22" s="2">
        <v>3480000</v>
      </c>
      <c r="I22" s="2">
        <v>130000</v>
      </c>
      <c r="J22" s="2">
        <v>1562000</v>
      </c>
      <c r="K22" s="2">
        <v>91000</v>
      </c>
      <c r="L22">
        <v>32620</v>
      </c>
      <c r="M22">
        <v>230</v>
      </c>
      <c r="N22" s="2">
        <v>95300</v>
      </c>
      <c r="O22" s="2">
        <v>4100</v>
      </c>
      <c r="P22" s="2">
        <v>360000</v>
      </c>
      <c r="Q22" s="2">
        <v>12000</v>
      </c>
      <c r="R22">
        <v>9990</v>
      </c>
      <c r="S22">
        <v>400</v>
      </c>
      <c r="T22" s="2">
        <v>630000</v>
      </c>
      <c r="U22" s="2">
        <v>32000</v>
      </c>
      <c r="V22" s="2">
        <v>83800</v>
      </c>
      <c r="W22" s="2">
        <v>4400</v>
      </c>
      <c r="X22" s="2">
        <v>237000</v>
      </c>
      <c r="Y22" s="2">
        <v>14000</v>
      </c>
      <c r="Z22" s="2">
        <v>52100</v>
      </c>
      <c r="AA22" s="2">
        <v>3100</v>
      </c>
      <c r="AB22" s="2">
        <v>50000</v>
      </c>
      <c r="AC22" s="2">
        <v>2700</v>
      </c>
      <c r="AD22">
        <v>19620</v>
      </c>
      <c r="AE22">
        <v>960</v>
      </c>
      <c r="AF22">
        <v>7830</v>
      </c>
      <c r="AG22">
        <v>400</v>
      </c>
      <c r="AH22" s="2">
        <v>34600</v>
      </c>
      <c r="AI22" s="2">
        <v>1800</v>
      </c>
      <c r="AJ22" s="2">
        <v>45600</v>
      </c>
      <c r="AK22" s="2">
        <v>2200</v>
      </c>
      <c r="AL22" s="2">
        <v>67700</v>
      </c>
      <c r="AM22" s="2">
        <v>3500</v>
      </c>
      <c r="AN22" s="2">
        <v>52100</v>
      </c>
      <c r="AO22" s="2">
        <v>2200</v>
      </c>
      <c r="AP22" s="2">
        <v>40700</v>
      </c>
      <c r="AQ22" s="2">
        <v>1900</v>
      </c>
      <c r="AR22">
        <v>14340</v>
      </c>
      <c r="AS22">
        <v>730</v>
      </c>
      <c r="AT22">
        <v>15110</v>
      </c>
      <c r="AU22">
        <v>780</v>
      </c>
      <c r="AV22">
        <v>8300</v>
      </c>
      <c r="AW22">
        <v>470</v>
      </c>
      <c r="AX22">
        <v>697</v>
      </c>
      <c r="AY22">
        <v>35</v>
      </c>
      <c r="AZ22">
        <v>270</v>
      </c>
      <c r="BA22">
        <v>21</v>
      </c>
      <c r="BB22">
        <v>1201</v>
      </c>
      <c r="BC22">
        <v>52</v>
      </c>
      <c r="BD22">
        <v>702</v>
      </c>
      <c r="BE22">
        <v>44</v>
      </c>
      <c r="BF22">
        <v>1800</v>
      </c>
      <c r="BG22">
        <v>140</v>
      </c>
      <c r="BH22">
        <v>2650</v>
      </c>
      <c r="BI22">
        <v>190</v>
      </c>
      <c r="BJ22" s="2">
        <v>8970</v>
      </c>
      <c r="BK22" s="2">
        <v>390</v>
      </c>
      <c r="BL22">
        <v>0</v>
      </c>
      <c r="BM22">
        <v>1</v>
      </c>
      <c r="BN22" s="2">
        <v>-83700</v>
      </c>
      <c r="BO22" s="2">
        <v>4700</v>
      </c>
      <c r="BP22">
        <v>370</v>
      </c>
      <c r="BQ22">
        <v>100</v>
      </c>
      <c r="BR22" s="2">
        <v>1339000</v>
      </c>
      <c r="BS22" s="2">
        <v>58000</v>
      </c>
      <c r="BT22">
        <v>2540</v>
      </c>
      <c r="BU22">
        <v>110</v>
      </c>
      <c r="BV22">
        <v>542</v>
      </c>
      <c r="BW22">
        <v>26</v>
      </c>
      <c r="BX22">
        <v>4180</v>
      </c>
      <c r="BY22">
        <v>210</v>
      </c>
      <c r="BZ22">
        <v>414</v>
      </c>
      <c r="CA22">
        <v>21</v>
      </c>
      <c r="CB22">
        <v>1138</v>
      </c>
      <c r="CC22">
        <v>67</v>
      </c>
      <c r="CD22">
        <v>178</v>
      </c>
      <c r="CE22">
        <v>11</v>
      </c>
      <c r="CF22">
        <v>1156</v>
      </c>
      <c r="CG22">
        <v>63</v>
      </c>
      <c r="CH22">
        <v>473</v>
      </c>
      <c r="CI22">
        <v>23</v>
      </c>
      <c r="CJ22">
        <v>48</v>
      </c>
      <c r="CK22">
        <v>2.5</v>
      </c>
      <c r="CL22">
        <v>726</v>
      </c>
      <c r="CM22">
        <v>36</v>
      </c>
      <c r="CN22">
        <v>130.1</v>
      </c>
      <c r="CO22">
        <v>6.2</v>
      </c>
      <c r="CP22">
        <v>867</v>
      </c>
      <c r="CQ22">
        <v>45</v>
      </c>
      <c r="CR22">
        <v>169.3</v>
      </c>
      <c r="CS22">
        <v>7.2</v>
      </c>
      <c r="CT22">
        <v>354</v>
      </c>
      <c r="CU22">
        <v>17</v>
      </c>
      <c r="CV22">
        <v>41.5</v>
      </c>
      <c r="CW22">
        <v>2.1</v>
      </c>
      <c r="CX22">
        <v>194</v>
      </c>
      <c r="CY22">
        <v>9.6999999999999993</v>
      </c>
      <c r="CZ22">
        <v>23.4</v>
      </c>
      <c r="DA22">
        <v>1.3</v>
      </c>
      <c r="DB22">
        <v>331</v>
      </c>
      <c r="DC22">
        <v>34</v>
      </c>
      <c r="DD22">
        <v>42.6</v>
      </c>
      <c r="DE22">
        <v>5.5</v>
      </c>
      <c r="DF22">
        <v>14.07</v>
      </c>
      <c r="DG22">
        <v>0.6</v>
      </c>
      <c r="DH22">
        <v>9.4700000000000006</v>
      </c>
      <c r="DI22">
        <v>0.6</v>
      </c>
      <c r="DJ22">
        <v>9.9700000000000006</v>
      </c>
      <c r="DK22">
        <v>0.8</v>
      </c>
      <c r="DL22">
        <v>8.07</v>
      </c>
      <c r="DM22">
        <v>0.57999999999999996</v>
      </c>
      <c r="DN22">
        <v>22.91</v>
      </c>
      <c r="DO22">
        <v>0.93</v>
      </c>
      <c r="DP22">
        <v>0</v>
      </c>
      <c r="DQ22">
        <v>1</v>
      </c>
      <c r="DR22">
        <v>1.719E-5</v>
      </c>
      <c r="DS22">
        <v>7.7000000000000004E-7</v>
      </c>
      <c r="DT22" s="2">
        <v>94700</v>
      </c>
      <c r="DU22" s="2">
        <v>4100</v>
      </c>
      <c r="DV22" s="2">
        <v>1524000</v>
      </c>
      <c r="DW22" s="2">
        <v>91000</v>
      </c>
      <c r="DX22">
        <v>-700</v>
      </c>
      <c r="DY22">
        <v>200</v>
      </c>
      <c r="DZ22" s="2">
        <v>254000</v>
      </c>
      <c r="EA22" s="2">
        <v>11000</v>
      </c>
      <c r="EB22">
        <v>8450</v>
      </c>
      <c r="EC22">
        <v>400</v>
      </c>
      <c r="ED22" s="2">
        <v>630000</v>
      </c>
      <c r="EE22" s="2">
        <v>32000</v>
      </c>
      <c r="EF22" s="2">
        <v>83800</v>
      </c>
      <c r="EG22" s="2">
        <v>4400</v>
      </c>
      <c r="EH22" s="2">
        <v>237000</v>
      </c>
      <c r="EI22" s="2">
        <v>14000</v>
      </c>
      <c r="EJ22" s="2">
        <v>52100</v>
      </c>
      <c r="EK22" s="2">
        <v>3100</v>
      </c>
      <c r="EL22" s="2">
        <v>50000</v>
      </c>
      <c r="EM22" s="2">
        <v>2700</v>
      </c>
      <c r="EN22">
        <v>19620</v>
      </c>
      <c r="EO22">
        <v>960</v>
      </c>
      <c r="EP22">
        <v>7830</v>
      </c>
      <c r="EQ22">
        <v>400</v>
      </c>
      <c r="ER22" s="2">
        <v>34800</v>
      </c>
      <c r="ES22" s="2">
        <v>1700</v>
      </c>
      <c r="ET22" s="2">
        <v>45600</v>
      </c>
      <c r="EU22" s="2">
        <v>2200</v>
      </c>
      <c r="EV22" s="2">
        <v>67700</v>
      </c>
      <c r="EW22" s="2">
        <v>3500</v>
      </c>
      <c r="EX22" s="2">
        <v>51800</v>
      </c>
      <c r="EY22" s="2">
        <v>2200</v>
      </c>
      <c r="EZ22" s="2">
        <v>40700</v>
      </c>
      <c r="FA22" s="2">
        <v>1900</v>
      </c>
      <c r="FB22">
        <v>14340</v>
      </c>
      <c r="FC22">
        <v>730</v>
      </c>
      <c r="FD22">
        <v>15000</v>
      </c>
      <c r="FE22">
        <v>750</v>
      </c>
      <c r="FF22">
        <v>8360</v>
      </c>
      <c r="FG22">
        <v>460</v>
      </c>
      <c r="FH22">
        <v>167</v>
      </c>
      <c r="FI22">
        <v>22</v>
      </c>
      <c r="FJ22">
        <v>1177</v>
      </c>
      <c r="FK22">
        <v>50</v>
      </c>
      <c r="FL22">
        <v>701</v>
      </c>
      <c r="FM22">
        <v>44</v>
      </c>
      <c r="FN22">
        <v>1800</v>
      </c>
      <c r="FO22">
        <v>140</v>
      </c>
      <c r="FP22">
        <v>2650</v>
      </c>
      <c r="FQ22">
        <v>190</v>
      </c>
      <c r="FR22" s="2">
        <v>9080</v>
      </c>
      <c r="FS22" s="2">
        <v>370</v>
      </c>
      <c r="FT22">
        <v>0</v>
      </c>
      <c r="FU22">
        <v>1</v>
      </c>
      <c r="FV22" t="s">
        <v>459</v>
      </c>
      <c r="FW22">
        <v>0</v>
      </c>
      <c r="FX22">
        <v>0.73499999999999999</v>
      </c>
      <c r="FY22">
        <v>0.71572000000000002</v>
      </c>
      <c r="FZ22">
        <v>406.54</v>
      </c>
      <c r="GA22">
        <v>0.25622</v>
      </c>
      <c r="GB22">
        <v>2.1105999999999998</v>
      </c>
      <c r="GC22">
        <v>0</v>
      </c>
      <c r="GD22">
        <v>5.1358000000000001E-2</v>
      </c>
      <c r="GE22">
        <v>0.35376000000000002</v>
      </c>
      <c r="GF22">
        <v>7.2203000000000003E-2</v>
      </c>
      <c r="GG22">
        <v>0</v>
      </c>
      <c r="GH22">
        <v>0.12162000000000001</v>
      </c>
      <c r="GI22">
        <v>0</v>
      </c>
      <c r="GJ22">
        <v>0.31908999999999998</v>
      </c>
      <c r="GK22">
        <v>0</v>
      </c>
      <c r="GL22">
        <v>9.0344999999999995E-2</v>
      </c>
      <c r="GM22">
        <v>1.5122999999999999E-2</v>
      </c>
      <c r="GN22">
        <v>7.5148000000000006E-2</v>
      </c>
      <c r="GO22">
        <v>0</v>
      </c>
      <c r="GP22">
        <v>6.2881999999999993E-2</v>
      </c>
      <c r="GQ22">
        <v>0</v>
      </c>
      <c r="GR22">
        <v>0</v>
      </c>
      <c r="GS22">
        <v>2.9125999999999999</v>
      </c>
      <c r="GT22">
        <v>4.8687000000000001E-2</v>
      </c>
      <c r="GU22">
        <v>8.2774E-2</v>
      </c>
      <c r="GV22">
        <v>7.6009999999999994E-2</v>
      </c>
      <c r="GW22">
        <v>0</v>
      </c>
      <c r="GX22">
        <v>6.1123999999999996E-3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s="3" t="s">
        <v>689</v>
      </c>
      <c r="B23" t="s">
        <v>455</v>
      </c>
      <c r="C23" t="s">
        <v>690</v>
      </c>
      <c r="D23" t="s">
        <v>457</v>
      </c>
      <c r="E23" s="1">
        <v>0.56742997685185192</v>
      </c>
      <c r="F23">
        <v>41.927</v>
      </c>
      <c r="G23" t="s">
        <v>691</v>
      </c>
      <c r="H23" s="2">
        <v>3410000</v>
      </c>
      <c r="I23" s="2">
        <v>120000</v>
      </c>
      <c r="J23" s="2">
        <v>1484000</v>
      </c>
      <c r="K23" s="2">
        <v>92000</v>
      </c>
      <c r="L23">
        <v>36500</v>
      </c>
      <c r="M23">
        <v>230</v>
      </c>
      <c r="N23" s="2">
        <v>93600</v>
      </c>
      <c r="O23" s="2">
        <v>4200</v>
      </c>
      <c r="P23" s="2">
        <v>341000</v>
      </c>
      <c r="Q23" s="2">
        <v>12000</v>
      </c>
      <c r="R23">
        <v>10240</v>
      </c>
      <c r="S23">
        <v>450</v>
      </c>
      <c r="T23" s="2">
        <v>665000</v>
      </c>
      <c r="U23" s="2">
        <v>33000</v>
      </c>
      <c r="V23" s="2">
        <v>84300</v>
      </c>
      <c r="W23" s="2">
        <v>4600</v>
      </c>
      <c r="X23" s="2">
        <v>235000</v>
      </c>
      <c r="Y23" s="2">
        <v>12000</v>
      </c>
      <c r="Z23" s="2">
        <v>54100</v>
      </c>
      <c r="AA23" s="2">
        <v>2800</v>
      </c>
      <c r="AB23" s="2">
        <v>51100</v>
      </c>
      <c r="AC23" s="2">
        <v>2800</v>
      </c>
      <c r="AD23">
        <v>19530</v>
      </c>
      <c r="AE23">
        <v>950</v>
      </c>
      <c r="AF23">
        <v>9300</v>
      </c>
      <c r="AG23">
        <v>520</v>
      </c>
      <c r="AH23">
        <v>36000</v>
      </c>
      <c r="AI23">
        <v>1700</v>
      </c>
      <c r="AJ23">
        <v>46100</v>
      </c>
      <c r="AK23">
        <v>2000</v>
      </c>
      <c r="AL23" s="2">
        <v>70400</v>
      </c>
      <c r="AM23" s="2">
        <v>3000</v>
      </c>
      <c r="AN23">
        <v>54000</v>
      </c>
      <c r="AO23">
        <v>2800</v>
      </c>
      <c r="AP23">
        <v>47000</v>
      </c>
      <c r="AQ23">
        <v>2400</v>
      </c>
      <c r="AR23">
        <v>16280</v>
      </c>
      <c r="AS23">
        <v>860</v>
      </c>
      <c r="AT23">
        <v>17430</v>
      </c>
      <c r="AU23">
        <v>780</v>
      </c>
      <c r="AV23">
        <v>10090</v>
      </c>
      <c r="AW23">
        <v>440</v>
      </c>
      <c r="AX23">
        <v>723</v>
      </c>
      <c r="AY23">
        <v>32</v>
      </c>
      <c r="AZ23">
        <v>258</v>
      </c>
      <c r="BA23">
        <v>20</v>
      </c>
      <c r="BB23">
        <v>1148</v>
      </c>
      <c r="BC23">
        <v>47</v>
      </c>
      <c r="BD23">
        <v>683</v>
      </c>
      <c r="BE23">
        <v>44</v>
      </c>
      <c r="BF23">
        <v>1680</v>
      </c>
      <c r="BG23">
        <v>100</v>
      </c>
      <c r="BH23">
        <v>3140</v>
      </c>
      <c r="BI23">
        <v>200</v>
      </c>
      <c r="BJ23">
        <v>8740</v>
      </c>
      <c r="BK23">
        <v>330</v>
      </c>
      <c r="BL23">
        <v>0</v>
      </c>
      <c r="BM23">
        <v>1</v>
      </c>
      <c r="BN23" s="2">
        <v>-114300</v>
      </c>
      <c r="BO23" s="2">
        <v>6900</v>
      </c>
      <c r="BP23">
        <v>-80</v>
      </c>
      <c r="BQ23">
        <v>120</v>
      </c>
      <c r="BR23" s="2">
        <v>1324000</v>
      </c>
      <c r="BS23" s="2">
        <v>59000</v>
      </c>
      <c r="BT23">
        <v>2390</v>
      </c>
      <c r="BU23">
        <v>120</v>
      </c>
      <c r="BV23">
        <v>563</v>
      </c>
      <c r="BW23">
        <v>29</v>
      </c>
      <c r="BX23">
        <v>4460</v>
      </c>
      <c r="BY23">
        <v>220</v>
      </c>
      <c r="BZ23">
        <v>419</v>
      </c>
      <c r="CA23">
        <v>23</v>
      </c>
      <c r="CB23">
        <v>1142</v>
      </c>
      <c r="CC23">
        <v>58</v>
      </c>
      <c r="CD23">
        <v>185.8</v>
      </c>
      <c r="CE23">
        <v>9.5</v>
      </c>
      <c r="CF23">
        <v>1152</v>
      </c>
      <c r="CG23">
        <v>63</v>
      </c>
      <c r="CH23">
        <v>463</v>
      </c>
      <c r="CI23">
        <v>22</v>
      </c>
      <c r="CJ23">
        <v>56.6</v>
      </c>
      <c r="CK23">
        <v>3.2</v>
      </c>
      <c r="CL23">
        <v>757</v>
      </c>
      <c r="CM23">
        <v>35</v>
      </c>
      <c r="CN23">
        <v>131.80000000000001</v>
      </c>
      <c r="CO23">
        <v>5.8</v>
      </c>
      <c r="CP23">
        <v>896</v>
      </c>
      <c r="CQ23">
        <v>38</v>
      </c>
      <c r="CR23">
        <v>171.1</v>
      </c>
      <c r="CS23">
        <v>8.9</v>
      </c>
      <c r="CT23">
        <v>407</v>
      </c>
      <c r="CU23">
        <v>21</v>
      </c>
      <c r="CV23">
        <v>47</v>
      </c>
      <c r="CW23">
        <v>2.4</v>
      </c>
      <c r="CX23">
        <v>225</v>
      </c>
      <c r="CY23">
        <v>10</v>
      </c>
      <c r="CZ23">
        <v>28.3</v>
      </c>
      <c r="DA23">
        <v>1.2</v>
      </c>
      <c r="DB23">
        <v>373</v>
      </c>
      <c r="DC23">
        <v>32</v>
      </c>
      <c r="DD23">
        <v>39.6</v>
      </c>
      <c r="DE23">
        <v>5</v>
      </c>
      <c r="DF23">
        <v>13.66</v>
      </c>
      <c r="DG23">
        <v>0.54</v>
      </c>
      <c r="DH23">
        <v>9.3000000000000007</v>
      </c>
      <c r="DI23">
        <v>0.57999999999999996</v>
      </c>
      <c r="DJ23">
        <v>9.26</v>
      </c>
      <c r="DK23">
        <v>0.56000000000000005</v>
      </c>
      <c r="DL23">
        <v>9.66</v>
      </c>
      <c r="DM23">
        <v>0.6</v>
      </c>
      <c r="DN23">
        <v>22.1</v>
      </c>
      <c r="DO23">
        <v>0.84</v>
      </c>
      <c r="DP23">
        <v>4.8</v>
      </c>
      <c r="DQ23">
        <v>4.2</v>
      </c>
      <c r="DR23">
        <v>1.6869999999999999E-5</v>
      </c>
      <c r="DS23">
        <v>7.7000000000000004E-7</v>
      </c>
      <c r="DT23" s="2">
        <v>93000</v>
      </c>
      <c r="DU23" s="2">
        <v>4200</v>
      </c>
      <c r="DV23" s="2">
        <v>1449000</v>
      </c>
      <c r="DW23" s="2">
        <v>93000</v>
      </c>
      <c r="DX23">
        <v>140</v>
      </c>
      <c r="DY23">
        <v>210</v>
      </c>
      <c r="DZ23" s="2">
        <v>237000</v>
      </c>
      <c r="EA23" s="2">
        <v>12000</v>
      </c>
      <c r="EB23">
        <v>8750</v>
      </c>
      <c r="EC23">
        <v>450</v>
      </c>
      <c r="ED23" s="2">
        <v>667000</v>
      </c>
      <c r="EE23" s="2">
        <v>33000</v>
      </c>
      <c r="EF23" s="2">
        <v>84600</v>
      </c>
      <c r="EG23" s="2">
        <v>4600</v>
      </c>
      <c r="EH23" s="2">
        <v>236000</v>
      </c>
      <c r="EI23" s="2">
        <v>12000</v>
      </c>
      <c r="EJ23" s="2">
        <v>54400</v>
      </c>
      <c r="EK23" s="2">
        <v>2800</v>
      </c>
      <c r="EL23" s="2">
        <v>51300</v>
      </c>
      <c r="EM23" s="2">
        <v>2800</v>
      </c>
      <c r="EN23">
        <v>19530</v>
      </c>
      <c r="EO23">
        <v>950</v>
      </c>
      <c r="EP23">
        <v>9340</v>
      </c>
      <c r="EQ23">
        <v>520</v>
      </c>
      <c r="ER23">
        <v>36000</v>
      </c>
      <c r="ES23">
        <v>1700</v>
      </c>
      <c r="ET23">
        <v>46100</v>
      </c>
      <c r="EU23">
        <v>2000</v>
      </c>
      <c r="EV23" s="2">
        <v>70400</v>
      </c>
      <c r="EW23" s="2">
        <v>3000</v>
      </c>
      <c r="EX23">
        <v>54000</v>
      </c>
      <c r="EY23">
        <v>2800</v>
      </c>
      <c r="EZ23">
        <v>47000</v>
      </c>
      <c r="FA23">
        <v>2400</v>
      </c>
      <c r="FB23">
        <v>16270</v>
      </c>
      <c r="FC23">
        <v>820</v>
      </c>
      <c r="FD23">
        <v>17430</v>
      </c>
      <c r="FE23">
        <v>780</v>
      </c>
      <c r="FF23">
        <v>10090</v>
      </c>
      <c r="FG23">
        <v>430</v>
      </c>
      <c r="FH23">
        <v>158</v>
      </c>
      <c r="FI23">
        <v>20</v>
      </c>
      <c r="FJ23">
        <v>1148</v>
      </c>
      <c r="FK23">
        <v>45</v>
      </c>
      <c r="FL23">
        <v>687</v>
      </c>
      <c r="FM23">
        <v>43</v>
      </c>
      <c r="FN23">
        <v>1670</v>
      </c>
      <c r="FO23">
        <v>100</v>
      </c>
      <c r="FP23">
        <v>3170</v>
      </c>
      <c r="FQ23">
        <v>200</v>
      </c>
      <c r="FR23">
        <v>8740</v>
      </c>
      <c r="FS23">
        <v>330</v>
      </c>
      <c r="FT23">
        <v>3.8</v>
      </c>
      <c r="FU23">
        <v>2.2999999999999998</v>
      </c>
      <c r="FV23" t="s">
        <v>459</v>
      </c>
      <c r="FW23">
        <v>0</v>
      </c>
      <c r="FX23">
        <v>0.79422000000000004</v>
      </c>
      <c r="FY23">
        <v>0.81971000000000005</v>
      </c>
      <c r="FZ23">
        <v>336.11</v>
      </c>
      <c r="GA23">
        <v>0.23466000000000001</v>
      </c>
      <c r="GB23">
        <v>1.7515000000000001</v>
      </c>
      <c r="GC23">
        <v>1.1820999999999999</v>
      </c>
      <c r="GD23">
        <v>0</v>
      </c>
      <c r="GE23">
        <v>0.18853</v>
      </c>
      <c r="GF23">
        <v>0</v>
      </c>
      <c r="GG23">
        <v>0.56923999999999997</v>
      </c>
      <c r="GH23">
        <v>0.21543000000000001</v>
      </c>
      <c r="GI23">
        <v>0</v>
      </c>
      <c r="GJ23">
        <v>0</v>
      </c>
      <c r="GK23">
        <v>1.5439E-2</v>
      </c>
      <c r="GL23">
        <v>6.8781999999999996E-2</v>
      </c>
      <c r="GM23">
        <v>3.5251999999999999E-2</v>
      </c>
      <c r="GN23">
        <v>7.9200999999999994E-2</v>
      </c>
      <c r="GO23">
        <v>3.4020000000000002E-2</v>
      </c>
      <c r="GP23">
        <v>6.7463999999999996E-2</v>
      </c>
      <c r="GQ23">
        <v>0</v>
      </c>
      <c r="GR23">
        <v>0</v>
      </c>
      <c r="GS23">
        <v>2.2042999999999999</v>
      </c>
      <c r="GT23">
        <v>6.3820000000000002E-2</v>
      </c>
      <c r="GU23">
        <v>8.6308999999999997E-2</v>
      </c>
      <c r="GV23">
        <v>0.11994</v>
      </c>
      <c r="GW23">
        <v>0</v>
      </c>
      <c r="GX23">
        <v>9.8390000000000005E-3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s="3" t="s">
        <v>692</v>
      </c>
      <c r="B24" t="s">
        <v>455</v>
      </c>
      <c r="C24" t="s">
        <v>693</v>
      </c>
      <c r="D24" t="s">
        <v>457</v>
      </c>
      <c r="E24" s="1">
        <v>0.56826574074074077</v>
      </c>
      <c r="F24">
        <v>39.036000000000001</v>
      </c>
      <c r="G24" t="s">
        <v>694</v>
      </c>
      <c r="H24" s="2">
        <v>3330000</v>
      </c>
      <c r="I24" s="2">
        <v>120000</v>
      </c>
      <c r="J24" s="2">
        <v>1439000</v>
      </c>
      <c r="K24" s="2">
        <v>95000</v>
      </c>
      <c r="L24">
        <v>40050</v>
      </c>
      <c r="M24">
        <v>290</v>
      </c>
      <c r="N24" s="2">
        <v>95600</v>
      </c>
      <c r="O24" s="2">
        <v>4600</v>
      </c>
      <c r="P24" s="2">
        <v>369000</v>
      </c>
      <c r="Q24" s="2">
        <v>13000</v>
      </c>
      <c r="R24">
        <v>10150</v>
      </c>
      <c r="S24">
        <v>450</v>
      </c>
      <c r="T24" s="2">
        <v>620000</v>
      </c>
      <c r="U24" s="2">
        <v>36000</v>
      </c>
      <c r="V24" s="2">
        <v>76700</v>
      </c>
      <c r="W24" s="2">
        <v>4800</v>
      </c>
      <c r="X24" s="2">
        <v>213000</v>
      </c>
      <c r="Y24" s="2">
        <v>12000</v>
      </c>
      <c r="Z24" s="2">
        <v>45300</v>
      </c>
      <c r="AA24" s="2">
        <v>2300</v>
      </c>
      <c r="AB24" s="2">
        <v>47200</v>
      </c>
      <c r="AC24" s="2">
        <v>2900</v>
      </c>
      <c r="AD24">
        <v>17700</v>
      </c>
      <c r="AE24">
        <v>1100</v>
      </c>
      <c r="AF24">
        <v>7410</v>
      </c>
      <c r="AG24">
        <v>480</v>
      </c>
      <c r="AH24">
        <v>32800</v>
      </c>
      <c r="AI24">
        <v>1700</v>
      </c>
      <c r="AJ24" s="2">
        <v>41000</v>
      </c>
      <c r="AK24" s="2">
        <v>2100</v>
      </c>
      <c r="AL24" s="2">
        <v>66300</v>
      </c>
      <c r="AM24" s="2">
        <v>3300</v>
      </c>
      <c r="AN24" s="2">
        <v>48200</v>
      </c>
      <c r="AO24" s="2">
        <v>2800</v>
      </c>
      <c r="AP24" s="2">
        <v>40800</v>
      </c>
      <c r="AQ24" s="2">
        <v>2400</v>
      </c>
      <c r="AR24">
        <v>14420</v>
      </c>
      <c r="AS24">
        <v>820</v>
      </c>
      <c r="AT24" s="2">
        <v>15380</v>
      </c>
      <c r="AU24" s="2">
        <v>820</v>
      </c>
      <c r="AV24">
        <v>8800</v>
      </c>
      <c r="AW24">
        <v>530</v>
      </c>
      <c r="AX24">
        <v>615</v>
      </c>
      <c r="AY24">
        <v>33</v>
      </c>
      <c r="AZ24">
        <v>219</v>
      </c>
      <c r="BA24">
        <v>19</v>
      </c>
      <c r="BB24">
        <v>1118</v>
      </c>
      <c r="BC24">
        <v>55</v>
      </c>
      <c r="BD24">
        <v>749</v>
      </c>
      <c r="BE24">
        <v>42</v>
      </c>
      <c r="BF24">
        <v>1750</v>
      </c>
      <c r="BG24">
        <v>120</v>
      </c>
      <c r="BH24">
        <v>2260</v>
      </c>
      <c r="BI24">
        <v>150</v>
      </c>
      <c r="BJ24" s="2">
        <v>6980</v>
      </c>
      <c r="BK24" s="2">
        <v>320</v>
      </c>
      <c r="BL24">
        <v>0</v>
      </c>
      <c r="BM24">
        <v>1</v>
      </c>
      <c r="BN24" s="2">
        <v>-209000</v>
      </c>
      <c r="BO24" s="2">
        <v>14000</v>
      </c>
      <c r="BP24">
        <v>-150</v>
      </c>
      <c r="BQ24">
        <v>150</v>
      </c>
      <c r="BR24" s="2">
        <v>1363000</v>
      </c>
      <c r="BS24" s="2">
        <v>66000</v>
      </c>
      <c r="BT24">
        <v>2690</v>
      </c>
      <c r="BU24">
        <v>130</v>
      </c>
      <c r="BV24">
        <v>557</v>
      </c>
      <c r="BW24">
        <v>29</v>
      </c>
      <c r="BX24">
        <v>4170</v>
      </c>
      <c r="BY24">
        <v>240</v>
      </c>
      <c r="BZ24">
        <v>380</v>
      </c>
      <c r="CA24">
        <v>24</v>
      </c>
      <c r="CB24">
        <v>1033</v>
      </c>
      <c r="CC24">
        <v>56</v>
      </c>
      <c r="CD24">
        <v>155.1</v>
      </c>
      <c r="CE24">
        <v>8</v>
      </c>
      <c r="CF24">
        <v>1026</v>
      </c>
      <c r="CG24">
        <v>64</v>
      </c>
      <c r="CH24">
        <v>417</v>
      </c>
      <c r="CI24">
        <v>25</v>
      </c>
      <c r="CJ24">
        <v>44.3</v>
      </c>
      <c r="CK24">
        <v>2.9</v>
      </c>
      <c r="CL24">
        <v>697</v>
      </c>
      <c r="CM24">
        <v>36</v>
      </c>
      <c r="CN24">
        <v>117.7</v>
      </c>
      <c r="CO24">
        <v>6</v>
      </c>
      <c r="CP24">
        <v>838</v>
      </c>
      <c r="CQ24">
        <v>42</v>
      </c>
      <c r="CR24">
        <v>147.9</v>
      </c>
      <c r="CS24">
        <v>8.8000000000000007</v>
      </c>
      <c r="CT24">
        <v>351</v>
      </c>
      <c r="CU24">
        <v>20</v>
      </c>
      <c r="CV24">
        <v>41.5</v>
      </c>
      <c r="CW24">
        <v>2.4</v>
      </c>
      <c r="CX24">
        <v>198</v>
      </c>
      <c r="CY24">
        <v>11</v>
      </c>
      <c r="CZ24">
        <v>24.7</v>
      </c>
      <c r="DA24">
        <v>1.5</v>
      </c>
      <c r="DB24">
        <v>287</v>
      </c>
      <c r="DC24">
        <v>33</v>
      </c>
      <c r="DD24">
        <v>29.2</v>
      </c>
      <c r="DE24">
        <v>4.5</v>
      </c>
      <c r="DF24">
        <v>13.19</v>
      </c>
      <c r="DG24">
        <v>0.65</v>
      </c>
      <c r="DH24">
        <v>10.14</v>
      </c>
      <c r="DI24">
        <v>0.56000000000000005</v>
      </c>
      <c r="DJ24">
        <v>9.68</v>
      </c>
      <c r="DK24">
        <v>0.66</v>
      </c>
      <c r="DL24">
        <v>6.92</v>
      </c>
      <c r="DM24">
        <v>0.47</v>
      </c>
      <c r="DN24">
        <v>17.68</v>
      </c>
      <c r="DO24">
        <v>0.81</v>
      </c>
      <c r="DP24">
        <v>0</v>
      </c>
      <c r="DQ24">
        <v>1</v>
      </c>
      <c r="DR24">
        <v>1.3349999999999999E-5</v>
      </c>
      <c r="DS24">
        <v>5.9999999999999997E-7</v>
      </c>
      <c r="DT24" s="2">
        <v>95000</v>
      </c>
      <c r="DU24" s="2">
        <v>4600</v>
      </c>
      <c r="DV24" s="2">
        <v>1402000</v>
      </c>
      <c r="DW24" s="2">
        <v>95000</v>
      </c>
      <c r="DX24">
        <v>260</v>
      </c>
      <c r="DY24">
        <v>270</v>
      </c>
      <c r="DZ24" s="2">
        <v>265000</v>
      </c>
      <c r="EA24" s="2">
        <v>13000</v>
      </c>
      <c r="EB24">
        <v>8630</v>
      </c>
      <c r="EC24">
        <v>450</v>
      </c>
      <c r="ED24" s="2">
        <v>620000</v>
      </c>
      <c r="EE24" s="2">
        <v>36000</v>
      </c>
      <c r="EF24" s="2">
        <v>76700</v>
      </c>
      <c r="EG24" s="2">
        <v>4800</v>
      </c>
      <c r="EH24" s="2">
        <v>213000</v>
      </c>
      <c r="EI24" s="2">
        <v>12000</v>
      </c>
      <c r="EJ24" s="2">
        <v>45300</v>
      </c>
      <c r="EK24" s="2">
        <v>2300</v>
      </c>
      <c r="EL24" s="2">
        <v>47200</v>
      </c>
      <c r="EM24" s="2">
        <v>2900</v>
      </c>
      <c r="EN24">
        <v>17700</v>
      </c>
      <c r="EO24">
        <v>1100</v>
      </c>
      <c r="EP24">
        <v>7410</v>
      </c>
      <c r="EQ24">
        <v>480</v>
      </c>
      <c r="ER24">
        <v>32800</v>
      </c>
      <c r="ES24">
        <v>1700</v>
      </c>
      <c r="ET24" s="2">
        <v>41000</v>
      </c>
      <c r="EU24" s="2">
        <v>2100</v>
      </c>
      <c r="EV24" s="2">
        <v>66300</v>
      </c>
      <c r="EW24" s="2">
        <v>3300</v>
      </c>
      <c r="EX24" s="2">
        <v>48200</v>
      </c>
      <c r="EY24" s="2">
        <v>2800</v>
      </c>
      <c r="EZ24" s="2">
        <v>40800</v>
      </c>
      <c r="FA24" s="2">
        <v>2400</v>
      </c>
      <c r="FB24">
        <v>14420</v>
      </c>
      <c r="FC24">
        <v>820</v>
      </c>
      <c r="FD24" s="2">
        <v>15380</v>
      </c>
      <c r="FE24" s="2">
        <v>820</v>
      </c>
      <c r="FF24">
        <v>8800</v>
      </c>
      <c r="FG24">
        <v>530</v>
      </c>
      <c r="FH24">
        <v>120</v>
      </c>
      <c r="FI24">
        <v>19</v>
      </c>
      <c r="FJ24">
        <v>1107</v>
      </c>
      <c r="FK24">
        <v>55</v>
      </c>
      <c r="FL24">
        <v>748</v>
      </c>
      <c r="FM24">
        <v>42</v>
      </c>
      <c r="FN24">
        <v>1750</v>
      </c>
      <c r="FO24">
        <v>120</v>
      </c>
      <c r="FP24">
        <v>2260</v>
      </c>
      <c r="FQ24">
        <v>150</v>
      </c>
      <c r="FR24" s="2">
        <v>6980</v>
      </c>
      <c r="FS24" s="2">
        <v>320</v>
      </c>
      <c r="FT24">
        <v>0</v>
      </c>
      <c r="FU24">
        <v>1</v>
      </c>
      <c r="FV24" t="s">
        <v>459</v>
      </c>
      <c r="FW24">
        <v>0</v>
      </c>
      <c r="FX24">
        <v>0.69059000000000004</v>
      </c>
      <c r="FY24">
        <v>0.67193999999999998</v>
      </c>
      <c r="FZ24">
        <v>431.56</v>
      </c>
      <c r="GA24">
        <v>0.20774999999999999</v>
      </c>
      <c r="GB24">
        <v>2.0066000000000002</v>
      </c>
      <c r="GC24">
        <v>0.64154</v>
      </c>
      <c r="GD24">
        <v>0.14707000000000001</v>
      </c>
      <c r="GE24">
        <v>15.147</v>
      </c>
      <c r="GF24">
        <v>0.27988000000000002</v>
      </c>
      <c r="GG24">
        <v>0.50821000000000005</v>
      </c>
      <c r="GH24">
        <v>0</v>
      </c>
      <c r="GI24">
        <v>2.81E-2</v>
      </c>
      <c r="GJ24">
        <v>1.4725999999999999</v>
      </c>
      <c r="GK24">
        <v>1.3353E-2</v>
      </c>
      <c r="GL24">
        <v>0.34211000000000003</v>
      </c>
      <c r="GM24">
        <v>4.333E-2</v>
      </c>
      <c r="GN24">
        <v>0.24248</v>
      </c>
      <c r="GO24">
        <v>1.3327E-2</v>
      </c>
      <c r="GP24">
        <v>0.10036</v>
      </c>
      <c r="GQ24">
        <v>0</v>
      </c>
      <c r="GR24">
        <v>0</v>
      </c>
      <c r="GS24">
        <v>2.4003000000000001</v>
      </c>
      <c r="GT24">
        <v>7.1118000000000001E-2</v>
      </c>
      <c r="GU24">
        <v>9.8235000000000003E-2</v>
      </c>
      <c r="GV24">
        <v>9.4949000000000006E-2</v>
      </c>
      <c r="GW24">
        <v>1.4407E-2</v>
      </c>
      <c r="GX24">
        <v>4.0686000000000003E-3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4.0593627237014408E-2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29" t="s">
        <v>813</v>
      </c>
      <c r="C57" s="62">
        <f>54-COUNTBLANK(B61:B114)</f>
        <v>23</v>
      </c>
      <c r="D57" s="62">
        <f>B115</f>
        <v>1923</v>
      </c>
      <c r="E57" s="62">
        <f ca="1">J115</f>
        <v>9.5637284966805367E-5</v>
      </c>
      <c r="F57" s="62">
        <f ca="1">L115</f>
        <v>3.5574964405485055E-6</v>
      </c>
      <c r="G57" s="65">
        <f>Instructions!C38</f>
        <v>20.084651743993195</v>
      </c>
      <c r="H57" s="65">
        <f>Instructions!C39</f>
        <v>0.38932928011829365</v>
      </c>
      <c r="I57" s="65">
        <f ca="1">I115</f>
        <v>8.279609767403505</v>
      </c>
      <c r="J57" s="65">
        <f ca="1">CHIDIST(I57,C57-1)</f>
        <v>0.99633874799571631</v>
      </c>
      <c r="K57" s="65">
        <f ca="1">O115</f>
        <v>-5.2039393412110346E-3</v>
      </c>
      <c r="L57" s="65">
        <f ca="1">P115</f>
        <v>0.18177618483564636</v>
      </c>
      <c r="M57" s="63">
        <f ca="1">1/Instructions!C40*LN(1+(Instructions!C40*Instructions!C38*Instructions!C41*D57/E57))/1000000</f>
        <v>198.8253325383215</v>
      </c>
      <c r="N57" s="64">
        <f ca="1">(((1/D57)+((F57^2)/(E57^2))+(H57/G57)^2)^0.5)*M57</f>
        <v>9.4926398822764337</v>
      </c>
    </row>
    <row r="58" spans="1:157" x14ac:dyDescent="0.25">
      <c r="B58" s="127"/>
      <c r="K58" s="127"/>
      <c r="R58" s="74"/>
      <c r="S58" s="75"/>
      <c r="T58" s="128" t="s">
        <v>63</v>
      </c>
      <c r="U58" s="128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30" t="s">
        <v>814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>SB903g1</v>
      </c>
      <c r="B61" s="71">
        <v>96</v>
      </c>
      <c r="C61" s="50">
        <v>8.8360000000000001E-5</v>
      </c>
      <c r="D61" s="102">
        <f>IF(C61&lt;&gt;"",C61/Instructions!F$41,"")</f>
        <v>8.8360000000000001E-5</v>
      </c>
      <c r="E61" s="98">
        <f ca="1">IF(C61&lt;&gt;"", 'Durango session calcs'!H$2* 'Durango session calcs'!$H$4*OFFSET(A2,0,Instructions!H$21-1,1,1),"")</f>
        <v>6.0773660431420268E-2</v>
      </c>
      <c r="F61" s="98">
        <f ca="1">IF(C61&lt;&gt;"", 'Durango session calcs'!H$2* 'Durango session calcs'!$H$4*S61,"")</f>
        <v>4.6213773676452734E-2</v>
      </c>
      <c r="G61" s="98">
        <f ca="1">IF(C61&lt;&gt;"",E61*(((OFFSET(A2,0,Instructions!H$21,1,1)/OFFSET(A2,0,Instructions!H$21-1,1,1))/2)+'Durango session calcs'!R$8),"")</f>
        <v>1.0373310491340227E-2</v>
      </c>
      <c r="H61" s="95">
        <f ca="1">IF(C61&lt;&gt;"",IF(B61=0,0,(1/B61)+(G61/F61)^2),"")</f>
        <v>6.080057907713101E-2</v>
      </c>
      <c r="I61" s="95">
        <f t="shared" ref="I61:I114" ca="1" si="1">IF(C61&lt;&gt;"",IF(B61=0,0,((LN(B61/J61)-LN(B$115/J$115))^2)/H61),"")</f>
        <v>0.40194022168067828</v>
      </c>
      <c r="J61" s="91">
        <f ca="1">IF(C61&lt;&gt;"",D61*F61,"")</f>
        <v>4.0834490420513636E-6</v>
      </c>
      <c r="K61" s="95">
        <f ca="1">IF(C61&lt;&gt;"",G61/F61,"")</f>
        <v>0.22446361043711371</v>
      </c>
      <c r="L61" s="45">
        <f ca="1">IF(C61&lt;&gt;"",J61*K61,"")</f>
        <v>9.1658571501482244E-7</v>
      </c>
      <c r="M61" s="110">
        <f ca="1">IF(C61&lt;&gt;"", 1/Instructions!C$40*LN(1+(Instructions!C$40*Instructions!C$38*Instructions!C$41*(B61/D61)/F61))/1000000, "")</f>
        <v>231.86994581548274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57.350365130745175</v>
      </c>
      <c r="O61" s="92">
        <f ca="1">IF(C61&lt;&gt;"",(OFFSET(A2,0,Instructions!C$21-1,1,1)/OFFSET(A2,0,Instructions!D$21-1,1,1))/Instructions!$E$32,"")</f>
        <v>-0.13455920408108851</v>
      </c>
      <c r="P61" s="100">
        <f ca="1">IF(C61&lt;&gt;"",O61*(((OFFSET(A2,0,Instructions!C$21,1,1)/(OFFSET(A2,0,Instructions!C$21-1,1,1))))+((((OFFSET(A2,0,Instructions!D$21,1,1)/(OFFSET(A2,0,Instructions!D$21-1,1,1))))))),"")</f>
        <v>0.12752999192759881</v>
      </c>
      <c r="Q61" s="25">
        <f ca="1">IF(C61&lt;&gt;"", Instructions!$B$53*C61*F61, "")</f>
        <v>40.834490420513639</v>
      </c>
      <c r="R61" s="116" t="s">
        <v>628</v>
      </c>
      <c r="S61" s="114">
        <v>1.5588699999999999E-5</v>
      </c>
      <c r="T61" s="35"/>
      <c r="U61" s="84" t="s">
        <v>695</v>
      </c>
      <c r="V61" s="49">
        <v>96</v>
      </c>
      <c r="W61" s="89">
        <v>8.8360000000000001E-5</v>
      </c>
    </row>
    <row r="62" spans="1:157" s="25" customFormat="1" x14ac:dyDescent="0.25">
      <c r="A62" s="46" t="str">
        <f t="shared" si="0"/>
        <v>SB903g2</v>
      </c>
      <c r="B62" s="41">
        <v>44</v>
      </c>
      <c r="C62" s="51">
        <v>6.5090000000000002E-5</v>
      </c>
      <c r="D62" s="103">
        <f>IF(C62&lt;&gt;"",C62/Instructions!F$41,"")</f>
        <v>6.5090000000000002E-5</v>
      </c>
      <c r="E62" s="99">
        <f ca="1">IF(C62&lt;&gt;"", 'Durango session calcs'!H$2* 'Durango session calcs'!$H$4*OFFSET(A3,0,Instructions!H$21-1,1,1),"")</f>
        <v>2.6740410589824917E-2</v>
      </c>
      <c r="F62" s="99">
        <f ca="1">IF(C62&lt;&gt;"", 'Durango session calcs'!H$2* 'Durango session calcs'!$H$4*S62,"")</f>
        <v>2.5416641682876523E-2</v>
      </c>
      <c r="G62" s="99">
        <f ca="1">IF(C62&lt;&gt;"",E62*(((OFFSET(A3,0,Instructions!H$21,1,1)/OFFSET(A3,0,Instructions!H$21-1,1,1))/2)+'Durango session calcs'!R$8),"")</f>
        <v>4.3982407633038692E-3</v>
      </c>
      <c r="H62" s="96">
        <f t="shared" ref="H62:H114" ca="1" si="2">IF(C62&lt;&gt;"",IF(B62=0,0,(1/B62)+(G62/F62)^2),"")</f>
        <v>5.2672089897624327E-2</v>
      </c>
      <c r="I62" s="96">
        <f t="shared" ca="1" si="1"/>
        <v>1.4851693132598449</v>
      </c>
      <c r="J62" s="35">
        <f t="shared" ref="J62:J114" ca="1" si="3">IF(C62&lt;&gt;"",D62*F62,"")</f>
        <v>1.6543692071384329E-6</v>
      </c>
      <c r="K62" s="96">
        <f t="shared" ref="K62:K114" ca="1" si="4">IF(C62&lt;&gt;"",G62/F62,"")</f>
        <v>0.17304570832687993</v>
      </c>
      <c r="L62" s="35">
        <f t="shared" ref="L62:L114" ca="1" si="5">IF(C62&lt;&gt;"",J62*K62,"")</f>
        <v>2.8628149128344888E-7</v>
      </c>
      <c r="M62" s="112">
        <f ca="1">IF(C62&lt;&gt;"", 1/Instructions!C$40*LN(1+(Instructions!C$40*Instructions!C$38*Instructions!C$41*(B62/D62)/F62))/1000000, "")</f>
        <v>261.70333546739386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58.61011315683924</v>
      </c>
      <c r="O62" s="93">
        <f ca="1">IF(C62&lt;&gt;"",(OFFSET(A3,0,Instructions!C$21-1,1,1)/OFFSET(A3,0,Instructions!D$21-1,1,1))/Instructions!$E$32,"")</f>
        <v>-7.5557397332926435E-2</v>
      </c>
      <c r="P62" s="101">
        <f ca="1">IF(C62&lt;&gt;"",O62*(((OFFSET(A3,0,Instructions!C$21,1,1)/(OFFSET(A3,0,Instructions!C$21-1,1,1))))+((((OFFSET(A3,0,Instructions!D$21,1,1)/(OFFSET(A3,0,Instructions!D$21-1,1,1))))))),"")</f>
        <v>0.14143228995001372</v>
      </c>
      <c r="Q62" s="25">
        <f ca="1">IF(C62&lt;&gt;"", Instructions!$B$53*C62*F62, "")</f>
        <v>16.543692071384328</v>
      </c>
      <c r="R62" s="117" t="s">
        <v>631</v>
      </c>
      <c r="S62" s="115">
        <v>8.5734699999999998E-6</v>
      </c>
      <c r="T62" s="35"/>
      <c r="U62" s="85" t="s">
        <v>696</v>
      </c>
      <c r="V62" s="41">
        <v>44</v>
      </c>
      <c r="W62" s="78">
        <v>6.5090000000000002E-5</v>
      </c>
    </row>
    <row r="63" spans="1:157" s="25" customFormat="1" x14ac:dyDescent="0.25">
      <c r="A63" s="46" t="str">
        <f t="shared" si="0"/>
        <v>SB903g3</v>
      </c>
      <c r="B63" s="41">
        <v>53</v>
      </c>
      <c r="C63" s="51">
        <v>5.711E-5</v>
      </c>
      <c r="D63" s="103">
        <f>IF(C63&lt;&gt;"",C63/Instructions!F$41,"")</f>
        <v>5.711E-5</v>
      </c>
      <c r="E63" s="99">
        <f ca="1">IF(C63&lt;&gt;"", 'Durango session calcs'!H$2* 'Durango session calcs'!$H$4*OFFSET(A4,0,Instructions!H$21-1,1,1),"")</f>
        <v>4.2126522669779606E-2</v>
      </c>
      <c r="F63" s="99">
        <f ca="1">IF(C63&lt;&gt;"", 'Durango session calcs'!H$2* 'Durango session calcs'!$H$4*S63,"")</f>
        <v>4.1719190916449017E-2</v>
      </c>
      <c r="G63" s="99">
        <f ca="1">IF(C63&lt;&gt;"",E63*(((OFFSET(A4,0,Instructions!H$21,1,1)/OFFSET(A4,0,Instructions!H$21-1,1,1))/2)+'Durango session calcs'!R$8),"")</f>
        <v>7.0554065766494185E-3</v>
      </c>
      <c r="H63" s="96">
        <f t="shared" ca="1" si="2"/>
        <v>4.7468339633689918E-2</v>
      </c>
      <c r="I63" s="96">
        <f t="shared" ca="1" si="1"/>
        <v>0.21501916097257731</v>
      </c>
      <c r="J63" s="35">
        <f t="shared" ca="1" si="3"/>
        <v>2.3825829932384032E-6</v>
      </c>
      <c r="K63" s="96">
        <f t="shared" ca="1" si="4"/>
        <v>0.16911657253323234</v>
      </c>
      <c r="L63" s="35">
        <f t="shared" ca="1" si="5"/>
        <v>4.0293426959244824E-7</v>
      </c>
      <c r="M63" s="112">
        <f ca="1">IF(C63&lt;&gt;"", 1/Instructions!C$40*LN(1+(Instructions!C$40*Instructions!C$38*Instructions!C$41*(B63/D63)/F63))/1000000, "")</f>
        <v>219.60576133246013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47.757906973620393</v>
      </c>
      <c r="O63" s="93">
        <f ca="1">IF(C63&lt;&gt;"",(OFFSET(A4,0,Instructions!C$21-1,1,1)/OFFSET(A4,0,Instructions!D$21-1,1,1))/Instructions!$E$32,"")</f>
        <v>-0.1709931546955886</v>
      </c>
      <c r="P63" s="101">
        <f ca="1">IF(C63&lt;&gt;"",O63*(((OFFSET(A4,0,Instructions!C$21,1,1)/(OFFSET(A4,0,Instructions!C$21-1,1,1))))+((((OFFSET(A4,0,Instructions!D$21,1,1)/(OFFSET(A4,0,Instructions!D$21-1,1,1))))))),"")</f>
        <v>0.12131280664109834</v>
      </c>
      <c r="Q63" s="25">
        <f ca="1">IF(C63&lt;&gt;"", Instructions!$B$53*C63*F63, "")</f>
        <v>23.825829932384035</v>
      </c>
      <c r="R63" s="117" t="s">
        <v>634</v>
      </c>
      <c r="S63" s="115">
        <v>1.40726E-5</v>
      </c>
      <c r="T63" s="35"/>
      <c r="U63" s="85" t="s">
        <v>697</v>
      </c>
      <c r="V63" s="41">
        <v>53</v>
      </c>
      <c r="W63" s="78">
        <v>5.711E-5</v>
      </c>
    </row>
    <row r="64" spans="1:157" s="25" customFormat="1" x14ac:dyDescent="0.25">
      <c r="A64" s="46" t="str">
        <f t="shared" si="0"/>
        <v>SB903g4</v>
      </c>
      <c r="B64" s="41">
        <v>84</v>
      </c>
      <c r="C64" s="51">
        <v>9.1230000000000006E-5</v>
      </c>
      <c r="D64" s="103">
        <f>IF(C64&lt;&gt;"",C64/Instructions!F$41,"")</f>
        <v>9.1230000000000006E-5</v>
      </c>
      <c r="E64" s="99">
        <f ca="1">IF(C64&lt;&gt;"", 'Durango session calcs'!H$2* 'Durango session calcs'!$H$4*OFFSET(A5,0,Instructions!H$21-1,1,1),"")</f>
        <v>4.9508298985596021E-2</v>
      </c>
      <c r="F64" s="99">
        <f ca="1">IF(C64&lt;&gt;"", 'Durango session calcs'!H$2* 'Durango session calcs'!$H$4*S64,"")</f>
        <v>4.9605833299166451E-2</v>
      </c>
      <c r="G64" s="99">
        <f ca="1">IF(C64&lt;&gt;"",E64*(((OFFSET(A5,0,Instructions!H$21,1,1)/OFFSET(A5,0,Instructions!H$21-1,1,1))/2)+'Durango session calcs'!R$8),"")</f>
        <v>8.3629620039246105E-3</v>
      </c>
      <c r="H64" s="96">
        <f t="shared" ca="1" si="2"/>
        <v>4.0326769310787103E-2</v>
      </c>
      <c r="I64" s="96">
        <f t="shared" ca="1" si="1"/>
        <v>0.15870009257489195</v>
      </c>
      <c r="J64" s="35">
        <f t="shared" ca="1" si="3"/>
        <v>4.5255401718829559E-6</v>
      </c>
      <c r="K64" s="96">
        <f t="shared" ca="1" si="4"/>
        <v>0.16858827778355528</v>
      </c>
      <c r="L64" s="35">
        <f t="shared" ca="1" si="5"/>
        <v>7.6295302361804224E-7</v>
      </c>
      <c r="M64" s="112">
        <f ca="1">IF(C64&lt;&gt;"", 1/Instructions!C$40*LN(1+(Instructions!C$40*Instructions!C$38*Instructions!C$41*(B64/D64)/F64))/1000000, "")</f>
        <v>183.7548008370805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37.123300471100464</v>
      </c>
      <c r="O64" s="93">
        <f ca="1">IF(C64&lt;&gt;"",(OFFSET(A5,0,Instructions!C$21-1,1,1)/OFFSET(A5,0,Instructions!D$21-1,1,1))/Instructions!$E$32,"")</f>
        <v>9.0084012606794564E-2</v>
      </c>
      <c r="P64" s="101">
        <f ca="1">IF(C64&lt;&gt;"",O64*(((OFFSET(A5,0,Instructions!C$21,1,1)/(OFFSET(A5,0,Instructions!C$21-1,1,1))))+((((OFFSET(A5,0,Instructions!D$21,1,1)/(OFFSET(A5,0,Instructions!D$21-1,1,1))))))),"")</f>
        <v>0.13251646048211724</v>
      </c>
      <c r="Q64" s="25">
        <f ca="1">IF(C64&lt;&gt;"", Instructions!$B$53*C64*F64, "")</f>
        <v>45.255401718829553</v>
      </c>
      <c r="R64" s="117" t="s">
        <v>637</v>
      </c>
      <c r="S64" s="115">
        <v>1.67329E-5</v>
      </c>
      <c r="T64" s="35"/>
      <c r="U64" s="85" t="s">
        <v>698</v>
      </c>
      <c r="V64" s="41">
        <v>84</v>
      </c>
      <c r="W64" s="78">
        <v>9.1230000000000006E-5</v>
      </c>
    </row>
    <row r="65" spans="1:23" s="25" customFormat="1" x14ac:dyDescent="0.25">
      <c r="A65" s="46" t="str">
        <f t="shared" si="0"/>
        <v>SB903g5</v>
      </c>
      <c r="B65" s="41">
        <v>54</v>
      </c>
      <c r="C65" s="51">
        <v>7.7109999999999999E-5</v>
      </c>
      <c r="D65" s="103">
        <f>IF(C65&lt;&gt;"",C65/Instructions!F$41,"")</f>
        <v>7.7109999999999999E-5</v>
      </c>
      <c r="E65" s="99">
        <f ca="1">IF(C65&lt;&gt;"", 'Durango session calcs'!H$2* 'Durango session calcs'!$H$4*OFFSET(A6,0,Instructions!H$21-1,1,1),"")</f>
        <v>3.344033608128881E-2</v>
      </c>
      <c r="F65" s="99">
        <f ca="1">IF(C65&lt;&gt;"", 'Durango session calcs'!H$2* 'Durango session calcs'!$H$4*S65,"")</f>
        <v>3.0991009337462495E-2</v>
      </c>
      <c r="G65" s="99">
        <f ca="1">IF(C65&lt;&gt;"",E65*(((OFFSET(A6,0,Instructions!H$21,1,1)/OFFSET(A6,0,Instructions!H$21-1,1,1))/2)+'Durango session calcs'!R$8),"")</f>
        <v>5.5517409912713769E-3</v>
      </c>
      <c r="H65" s="96">
        <f t="shared" ca="1" si="2"/>
        <v>5.0609791975733842E-2</v>
      </c>
      <c r="I65" s="96">
        <f t="shared" ca="1" si="1"/>
        <v>0.26923533060737892</v>
      </c>
      <c r="J65" s="35">
        <f t="shared" ca="1" si="3"/>
        <v>2.3897167300117328E-6</v>
      </c>
      <c r="K65" s="96">
        <f t="shared" ca="1" si="4"/>
        <v>0.17914037361023707</v>
      </c>
      <c r="L65" s="35">
        <f t="shared" ca="1" si="5"/>
        <v>4.2809474783693587E-7</v>
      </c>
      <c r="M65" s="112">
        <f ca="1">IF(C65&lt;&gt;"", 1/Instructions!C$40*LN(1+(Instructions!C$40*Instructions!C$38*Instructions!C$41*(B65/D65)/F65))/1000000, "")</f>
        <v>223.02189543791221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48.069719552894632</v>
      </c>
      <c r="O65" s="93">
        <f ca="1">IF(C65&lt;&gt;"",(OFFSET(A6,0,Instructions!C$21-1,1,1)/OFFSET(A6,0,Instructions!D$21-1,1,1))/Instructions!$E$32,"")</f>
        <v>-0.10244848492537421</v>
      </c>
      <c r="P65" s="101">
        <f ca="1">IF(C65&lt;&gt;"",O65*(((OFFSET(A6,0,Instructions!C$21,1,1)/(OFFSET(A6,0,Instructions!C$21-1,1,1))))+((((OFFSET(A6,0,Instructions!D$21,1,1)/(OFFSET(A6,0,Instructions!D$21-1,1,1))))))),"")</f>
        <v>0.14342787889552389</v>
      </c>
      <c r="Q65" s="25">
        <f ca="1">IF(C65&lt;&gt;"", Instructions!$B$53*C65*F65, "")</f>
        <v>23.897167300117331</v>
      </c>
      <c r="R65" s="117" t="s">
        <v>640</v>
      </c>
      <c r="S65" s="115">
        <v>1.04538E-5</v>
      </c>
      <c r="T65" s="35"/>
      <c r="U65" s="85" t="s">
        <v>699</v>
      </c>
      <c r="V65" s="41">
        <v>54</v>
      </c>
      <c r="W65" s="78">
        <v>7.7109999999999999E-5</v>
      </c>
    </row>
    <row r="66" spans="1:23" s="25" customFormat="1" x14ac:dyDescent="0.25">
      <c r="A66" s="46" t="str">
        <f t="shared" si="0"/>
        <v>SB903g6</v>
      </c>
      <c r="B66" s="41">
        <v>56</v>
      </c>
      <c r="C66" s="51">
        <v>8.0409999999999998E-5</v>
      </c>
      <c r="D66" s="103">
        <f>IF(C66&lt;&gt;"",C66/Instructions!F$41,"")</f>
        <v>8.0409999999999998E-5</v>
      </c>
      <c r="E66" s="99">
        <f ca="1">IF(C66&lt;&gt;"", 'Durango session calcs'!H$2* 'Durango session calcs'!$H$4*OFFSET(A7,0,Instructions!H$21-1,1,1),"")</f>
        <v>3.2076634432583767E-2</v>
      </c>
      <c r="F66" s="99">
        <f ca="1">IF(C66&lt;&gt;"", 'Durango session calcs'!H$2* 'Durango session calcs'!$H$4*S66,"")</f>
        <v>3.1648254240762293E-2</v>
      </c>
      <c r="G66" s="99">
        <f ca="1">IF(C66&lt;&gt;"",E66*(((OFFSET(A7,0,Instructions!H$21,1,1)/OFFSET(A7,0,Instructions!H$21-1,1,1))/2)+'Durango session calcs'!R$8),"")</f>
        <v>5.3622133447173157E-3</v>
      </c>
      <c r="H66" s="96">
        <f t="shared" ca="1" si="2"/>
        <v>4.6564199137504605E-2</v>
      </c>
      <c r="I66" s="96">
        <f t="shared" ca="1" si="1"/>
        <v>0.17475233102653631</v>
      </c>
      <c r="J66" s="35">
        <f t="shared" ca="1" si="3"/>
        <v>2.5448361234996957E-6</v>
      </c>
      <c r="K66" s="96">
        <f t="shared" ca="1" si="4"/>
        <v>0.16943156813404564</v>
      </c>
      <c r="L66" s="35">
        <f t="shared" ca="1" si="5"/>
        <v>4.3117557504871929E-7</v>
      </c>
      <c r="M66" s="112">
        <f ca="1">IF(C66&lt;&gt;"", 1/Instructions!C$40*LN(1+(Instructions!C$40*Instructions!C$38*Instructions!C$41*(B66/D66)/F66))/1000000, "")</f>
        <v>217.28154313534893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46.691935685015956</v>
      </c>
      <c r="O66" s="93">
        <f ca="1">IF(C66&lt;&gt;"",(OFFSET(A7,0,Instructions!C$21-1,1,1)/OFFSET(A7,0,Instructions!D$21-1,1,1))/Instructions!$E$32,"")</f>
        <v>2.6783917627548816E-2</v>
      </c>
      <c r="P66" s="101">
        <f ca="1">IF(C66&lt;&gt;"",O66*(((OFFSET(A7,0,Instructions!C$21,1,1)/(OFFSET(A7,0,Instructions!C$21-1,1,1))))+((((OFFSET(A7,0,Instructions!D$21,1,1)/(OFFSET(A7,0,Instructions!D$21-1,1,1))))))),"")</f>
        <v>0.15141958137631029</v>
      </c>
      <c r="Q66" s="25">
        <f ca="1">IF(C66&lt;&gt;"", Instructions!$B$53*C66*F66, "")</f>
        <v>25.448361234996959</v>
      </c>
      <c r="R66" s="117" t="s">
        <v>643</v>
      </c>
      <c r="S66" s="115">
        <v>1.06755E-5</v>
      </c>
      <c r="T66" s="35"/>
      <c r="U66" s="85" t="s">
        <v>700</v>
      </c>
      <c r="V66" s="41">
        <v>56</v>
      </c>
      <c r="W66" s="78">
        <v>8.0409999999999998E-5</v>
      </c>
    </row>
    <row r="67" spans="1:23" s="25" customFormat="1" x14ac:dyDescent="0.25">
      <c r="A67" s="46" t="str">
        <f t="shared" si="0"/>
        <v>SB903g7</v>
      </c>
      <c r="B67" s="41">
        <v>93</v>
      </c>
      <c r="C67" s="51">
        <v>7.7399999999999998E-5</v>
      </c>
      <c r="D67" s="103">
        <f>IF(C67&lt;&gt;"",C67/Instructions!F$41,"")</f>
        <v>7.7399999999999998E-5</v>
      </c>
      <c r="E67" s="99">
        <f ca="1">IF(C67&lt;&gt;"", 'Durango session calcs'!H$2* 'Durango session calcs'!$H$4*OFFSET(A8,0,Instructions!H$21-1,1,1),"")</f>
        <v>5.4844522828354871E-2</v>
      </c>
      <c r="F67" s="99">
        <f ca="1">IF(C67&lt;&gt;"", 'Durango session calcs'!H$2* 'Durango session calcs'!$H$4*S67,"")</f>
        <v>5.8315439981189363E-2</v>
      </c>
      <c r="G67" s="99">
        <f ca="1">IF(C67&lt;&gt;"",E67*(((OFFSET(A8,0,Instructions!H$21,1,1)/OFFSET(A8,0,Instructions!H$21-1,1,1))/2)+'Durango session calcs'!R$8),"")</f>
        <v>9.1045919252231051E-3</v>
      </c>
      <c r="H67" s="96">
        <f t="shared" ca="1" si="2"/>
        <v>3.5128206363113111E-2</v>
      </c>
      <c r="I67" s="96">
        <f t="shared" ca="1" si="1"/>
        <v>1.6978925986759878E-2</v>
      </c>
      <c r="J67" s="35">
        <f t="shared" ca="1" si="3"/>
        <v>4.5136150545440569E-6</v>
      </c>
      <c r="K67" s="96">
        <f t="shared" ca="1" si="4"/>
        <v>0.15612660949072743</v>
      </c>
      <c r="L67" s="35">
        <f t="shared" ca="1" si="5"/>
        <v>7.0469541501226842E-7</v>
      </c>
      <c r="M67" s="112">
        <f ca="1">IF(C67&lt;&gt;"", 1/Instructions!C$40*LN(1+(Instructions!C$40*Instructions!C$38*Instructions!C$41*(B67/D67)/F67))/1000000, "")</f>
        <v>203.66399789462903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40.05862827901538</v>
      </c>
      <c r="O67" s="93">
        <f ca="1">IF(C67&lt;&gt;"",(OFFSET(A8,0,Instructions!C$21-1,1,1)/OFFSET(A8,0,Instructions!D$21-1,1,1))/Instructions!$E$32,"")</f>
        <v>-4.5322832040718547E-2</v>
      </c>
      <c r="P67" s="101">
        <f ca="1">IF(C67&lt;&gt;"",O67*(((OFFSET(A8,0,Instructions!C$21,1,1)/(OFFSET(A8,0,Instructions!C$21-1,1,1))))+((((OFFSET(A8,0,Instructions!D$21,1,1)/(OFFSET(A8,0,Instructions!D$21-1,1,1))))))),"")</f>
        <v>0.16173671917756416</v>
      </c>
      <c r="Q67" s="25">
        <f ca="1">IF(C67&lt;&gt;"", Instructions!$B$53*C67*F67, "")</f>
        <v>45.136150545440564</v>
      </c>
      <c r="R67" s="117" t="s">
        <v>646</v>
      </c>
      <c r="S67" s="115">
        <v>1.9670800000000001E-5</v>
      </c>
      <c r="T67" s="35"/>
      <c r="U67" s="85" t="s">
        <v>701</v>
      </c>
      <c r="V67" s="41">
        <v>93</v>
      </c>
      <c r="W67" s="78">
        <v>7.7399999999999998E-5</v>
      </c>
    </row>
    <row r="68" spans="1:23" s="25" customFormat="1" x14ac:dyDescent="0.25">
      <c r="A68" s="46" t="str">
        <f t="shared" si="0"/>
        <v>SB903g8</v>
      </c>
      <c r="B68" s="41">
        <v>45</v>
      </c>
      <c r="C68" s="51">
        <v>7.3269999999999995E-5</v>
      </c>
      <c r="D68" s="103">
        <f>IF(C68&lt;&gt;"",C68/Instructions!F$41,"")</f>
        <v>7.3269999999999995E-5</v>
      </c>
      <c r="E68" s="99">
        <f ca="1">IF(C68&lt;&gt;"", 'Durango session calcs'!H$2* 'Durango session calcs'!$H$4*OFFSET(A9,0,Instructions!H$21-1,1,1),"")</f>
        <v>2.7926238110437995E-2</v>
      </c>
      <c r="F68" s="99">
        <f ca="1">IF(C68&lt;&gt;"", 'Durango session calcs'!H$2* 'Durango session calcs'!$H$4*S68,"")</f>
        <v>2.8631894422266824E-2</v>
      </c>
      <c r="G68" s="99">
        <f ca="1">IF(C68&lt;&gt;"",E68*(((OFFSET(A9,0,Instructions!H$21,1,1)/OFFSET(A9,0,Instructions!H$21-1,1,1))/2)+'Durango session calcs'!R$8),"")</f>
        <v>4.770567228588601E-3</v>
      </c>
      <c r="H68" s="96">
        <f t="shared" ca="1" si="2"/>
        <v>4.9983526933750973E-2</v>
      </c>
      <c r="I68" s="96">
        <f t="shared" ca="1" si="1"/>
        <v>8.3662023268318786E-2</v>
      </c>
      <c r="J68" s="35">
        <f t="shared" ca="1" si="3"/>
        <v>2.0978589043194901E-6</v>
      </c>
      <c r="K68" s="96">
        <f t="shared" ca="1" si="4"/>
        <v>0.16661724013897466</v>
      </c>
      <c r="L68" s="35">
        <f t="shared" ca="1" si="5"/>
        <v>3.4953946083868675E-7</v>
      </c>
      <c r="M68" s="112">
        <f ca="1">IF(C68&lt;&gt;"", 1/Instructions!C$40*LN(1+(Instructions!C$40*Instructions!C$38*Instructions!C$41*(B68/D68)/F68))/1000000, "")</f>
        <v>211.89145413112331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48.216358094140809</v>
      </c>
      <c r="O68" s="93">
        <f ca="1">IF(C68&lt;&gt;"",(OFFSET(A9,0,Instructions!C$21-1,1,1)/OFFSET(A9,0,Instructions!D$21-1,1,1))/Instructions!$E$32,"")</f>
        <v>0.11311503420331874</v>
      </c>
      <c r="P68" s="101">
        <f ca="1">IF(C68&lt;&gt;"",O68*(((OFFSET(A9,0,Instructions!C$21,1,1)/(OFFSET(A9,0,Instructions!C$21-1,1,1))))+((((OFFSET(A9,0,Instructions!D$21,1,1)/(OFFSET(A9,0,Instructions!D$21-1,1,1))))))),"")</f>
        <v>0.20262539547329553</v>
      </c>
      <c r="Q68" s="25">
        <f ca="1">IF(C68&lt;&gt;"", Instructions!$B$53*C68*F68, "")</f>
        <v>20.978589043194901</v>
      </c>
      <c r="R68" s="117" t="s">
        <v>649</v>
      </c>
      <c r="S68" s="115">
        <v>9.6580300000000001E-6</v>
      </c>
      <c r="T68" s="35"/>
      <c r="U68" s="85" t="s">
        <v>702</v>
      </c>
      <c r="V68" s="41">
        <v>45</v>
      </c>
      <c r="W68" s="78">
        <v>7.3269999999999995E-5</v>
      </c>
    </row>
    <row r="69" spans="1:23" s="25" customFormat="1" x14ac:dyDescent="0.25">
      <c r="A69" s="46" t="str">
        <f t="shared" si="0"/>
        <v>SB903g9</v>
      </c>
      <c r="B69" s="41">
        <v>75</v>
      </c>
      <c r="C69" s="51">
        <v>4.464E-5</v>
      </c>
      <c r="D69" s="103">
        <f>IF(C69&lt;&gt;"",C69/Instructions!F$41,"")</f>
        <v>4.464E-5</v>
      </c>
      <c r="E69" s="99">
        <f ca="1">IF(C69&lt;&gt;"", 'Durango session calcs'!H$2* 'Durango session calcs'!$H$4*OFFSET(A10,0,Instructions!H$21-1,1,1),"")</f>
        <v>0.11295007133839571</v>
      </c>
      <c r="F69" s="99">
        <f ca="1">IF(C69&lt;&gt;"", 'Durango session calcs'!H$2* 'Durango session calcs'!$H$4*S69,"")</f>
        <v>0.10661330552511958</v>
      </c>
      <c r="G69" s="99">
        <f ca="1">IF(C69&lt;&gt;"",E69*(((OFFSET(A10,0,Instructions!H$21,1,1)/OFFSET(A10,0,Instructions!H$21-1,1,1))/2)+'Durango session calcs'!R$8),"")</f>
        <v>1.9107087455914086E-2</v>
      </c>
      <c r="H69" s="96">
        <f t="shared" ca="1" si="2"/>
        <v>4.5452640249881444E-2</v>
      </c>
      <c r="I69" s="96">
        <f t="shared" ca="1" si="1"/>
        <v>1.3063517116833558</v>
      </c>
      <c r="J69" s="35">
        <f t="shared" ca="1" si="3"/>
        <v>4.759217958641338E-6</v>
      </c>
      <c r="K69" s="96">
        <f t="shared" ca="1" si="4"/>
        <v>0.17921860092230413</v>
      </c>
      <c r="L69" s="35">
        <f t="shared" ca="1" si="5"/>
        <v>8.529403840320049E-7</v>
      </c>
      <c r="M69" s="112">
        <f ca="1">IF(C69&lt;&gt;"", 1/Instructions!C$40*LN(1+(Instructions!C$40*Instructions!C$38*Instructions!C$41*(B69/D69)/F69))/1000000, "")</f>
        <v>156.34459525462489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32.165047063255756</v>
      </c>
      <c r="O69" s="93">
        <f ca="1">IF(C69&lt;&gt;"",(OFFSET(A10,0,Instructions!C$21-1,1,1)/OFFSET(A10,0,Instructions!D$21-1,1,1))/Instructions!$E$32,"")</f>
        <v>6.3939479953425041E-2</v>
      </c>
      <c r="P69" s="101">
        <f ca="1">IF(C69&lt;&gt;"",O69*(((OFFSET(A10,0,Instructions!C$21,1,1)/(OFFSET(A10,0,Instructions!C$21-1,1,1))))+((((OFFSET(A10,0,Instructions!D$21,1,1)/(OFFSET(A10,0,Instructions!D$21-1,1,1))))))),"")</f>
        <v>0.17234664895247301</v>
      </c>
      <c r="Q69" s="25">
        <f ca="1">IF(C69&lt;&gt;"", Instructions!$B$53*C69*F69, "")</f>
        <v>47.59217958641338</v>
      </c>
      <c r="R69" s="117" t="s">
        <v>652</v>
      </c>
      <c r="S69" s="115">
        <v>3.59625E-5</v>
      </c>
      <c r="T69" s="35"/>
      <c r="U69" s="85" t="s">
        <v>703</v>
      </c>
      <c r="V69" s="41">
        <v>75</v>
      </c>
      <c r="W69" s="78">
        <v>4.464E-5</v>
      </c>
    </row>
    <row r="70" spans="1:23" s="25" customFormat="1" x14ac:dyDescent="0.25">
      <c r="A70" s="46" t="str">
        <f t="shared" si="0"/>
        <v>SB903g10</v>
      </c>
      <c r="B70" s="41">
        <v>102</v>
      </c>
      <c r="C70" s="51">
        <v>1.032E-4</v>
      </c>
      <c r="D70" s="103">
        <f>IF(C70&lt;&gt;"",C70/Instructions!F$41,"")</f>
        <v>1.032E-4</v>
      </c>
      <c r="E70" s="99">
        <f ca="1">IF(C70&lt;&gt;"", 'Durango session calcs'!H$2* 'Durango session calcs'!$H$4*OFFSET(A11,0,Instructions!H$21-1,1,1),"")</f>
        <v>5.1494560082622931E-2</v>
      </c>
      <c r="F70" s="99">
        <f ca="1">IF(C70&lt;&gt;"", 'Durango session calcs'!H$2* 'Durango session calcs'!$H$4*S70,"")</f>
        <v>5.2981884250351885E-2</v>
      </c>
      <c r="G70" s="99">
        <f ca="1">IF(C70&lt;&gt;"",E70*(((OFFSET(A11,0,Instructions!H$21,1,1)/OFFSET(A11,0,Instructions!H$21-1,1,1))/2)+'Durango session calcs'!R$8),"")</f>
        <v>8.3870247931665497E-3</v>
      </c>
      <c r="H70" s="96">
        <f t="shared" ca="1" si="2"/>
        <v>3.4862766849058716E-2</v>
      </c>
      <c r="I70" s="96">
        <f t="shared" ca="1" si="1"/>
        <v>0.16121700983293605</v>
      </c>
      <c r="J70" s="35">
        <f t="shared" ca="1" si="3"/>
        <v>5.4677304546363148E-6</v>
      </c>
      <c r="K70" s="96">
        <f t="shared" ca="1" si="4"/>
        <v>0.15829985875050953</v>
      </c>
      <c r="L70" s="35">
        <f t="shared" ca="1" si="5"/>
        <v>8.6554095865478785E-7</v>
      </c>
      <c r="M70" s="112">
        <f ca="1">IF(C70&lt;&gt;"", 1/Instructions!C$40*LN(1+(Instructions!C$40*Instructions!C$38*Instructions!C$41*(B70/D70)/F70))/1000000, "")</f>
        <v>184.66814855534398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35.380693590056914</v>
      </c>
      <c r="O70" s="93">
        <f ca="1">IF(C70&lt;&gt;"",(OFFSET(A11,0,Instructions!C$21-1,1,1)/OFFSET(A11,0,Instructions!D$21-1,1,1))/Instructions!$E$32,"")</f>
        <v>-0.15053654927810087</v>
      </c>
      <c r="P70" s="101">
        <f ca="1">IF(C70&lt;&gt;"",O70*(((OFFSET(A11,0,Instructions!C$21,1,1)/(OFFSET(A11,0,Instructions!C$21-1,1,1))))+((((OFFSET(A11,0,Instructions!D$21,1,1)/(OFFSET(A11,0,Instructions!D$21-1,1,1))))))),"")</f>
        <v>0.14302678945016839</v>
      </c>
      <c r="Q70" s="25">
        <f ca="1">IF(C70&lt;&gt;"", Instructions!$B$53*C70*F70, "")</f>
        <v>54.677304546363146</v>
      </c>
      <c r="R70" s="117" t="s">
        <v>655</v>
      </c>
      <c r="S70" s="115">
        <v>1.78717E-5</v>
      </c>
      <c r="T70" s="35"/>
      <c r="U70" s="85" t="s">
        <v>704</v>
      </c>
      <c r="V70" s="41">
        <v>102</v>
      </c>
      <c r="W70" s="78">
        <v>1.032E-4</v>
      </c>
    </row>
    <row r="71" spans="1:23" s="25" customFormat="1" x14ac:dyDescent="0.25">
      <c r="A71" s="46" t="str">
        <f t="shared" si="0"/>
        <v>SB903g11</v>
      </c>
      <c r="B71" s="41">
        <v>133</v>
      </c>
      <c r="C71" s="51">
        <v>1.1179999999999999E-4</v>
      </c>
      <c r="D71" s="103">
        <f>IF(C71&lt;&gt;"",C71/Instructions!F$41,"")</f>
        <v>1.1179999999999999E-4</v>
      </c>
      <c r="E71" s="99">
        <f ca="1">IF(C71&lt;&gt;"", 'Durango session calcs'!H$2* 'Durango session calcs'!$H$4*OFFSET(A12,0,Instructions!H$21-1,1,1),"")</f>
        <v>5.2947198795373948E-2</v>
      </c>
      <c r="F71" s="99">
        <f ca="1">IF(C71&lt;&gt;"", 'Durango session calcs'!H$2* 'Durango session calcs'!$H$4*S71,"")</f>
        <v>5.5175072249725766E-2</v>
      </c>
      <c r="G71" s="99">
        <f ca="1">IF(C71&lt;&gt;"",E71*(((OFFSET(A12,0,Instructions!H$21,1,1)/OFFSET(A12,0,Instructions!H$21-1,1,1))/2)+'Durango session calcs'!R$8),"")</f>
        <v>8.4999758743629378E-3</v>
      </c>
      <c r="H71" s="96">
        <f t="shared" ca="1" si="2"/>
        <v>3.125162899725735E-2</v>
      </c>
      <c r="I71" s="96">
        <f t="shared" ca="1" si="1"/>
        <v>0.15590873835956029</v>
      </c>
      <c r="J71" s="35">
        <f t="shared" ca="1" si="3"/>
        <v>6.1685730775193406E-6</v>
      </c>
      <c r="K71" s="96">
        <f t="shared" ca="1" si="4"/>
        <v>0.15405463967299443</v>
      </c>
      <c r="L71" s="35">
        <f t="shared" ca="1" si="5"/>
        <v>9.5029730275377641E-7</v>
      </c>
      <c r="M71" s="112">
        <f ca="1">IF(C71&lt;&gt;"", 1/Instructions!C$40*LN(1+(Instructions!C$40*Instructions!C$38*Instructions!C$41*(B71/D71)/F71))/1000000, "")</f>
        <v>212.96477541426847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39.075774363223836</v>
      </c>
      <c r="O71" s="93">
        <f ca="1">IF(C71&lt;&gt;"",(OFFSET(A12,0,Instructions!C$21-1,1,1)/OFFSET(A12,0,Instructions!D$21-1,1,1))/Instructions!$E$32,"")</f>
        <v>-0.33808000025373491</v>
      </c>
      <c r="P71" s="101">
        <f ca="1">IF(C71&lt;&gt;"",O71*(((OFFSET(A12,0,Instructions!C$21,1,1)/(OFFSET(A12,0,Instructions!C$21-1,1,1))))+((((OFFSET(A12,0,Instructions!D$21,1,1)/(OFFSET(A12,0,Instructions!D$21-1,1,1))))))),"")</f>
        <v>0.14671903647375154</v>
      </c>
      <c r="Q71" s="25">
        <f ca="1">IF(C71&lt;&gt;"", Instructions!$B$53*C71*F71, "")</f>
        <v>61.685730775193406</v>
      </c>
      <c r="R71" s="117" t="s">
        <v>658</v>
      </c>
      <c r="S71" s="115">
        <v>1.86115E-5</v>
      </c>
      <c r="T71" s="35"/>
      <c r="U71" s="85" t="s">
        <v>705</v>
      </c>
      <c r="V71" s="41">
        <v>133</v>
      </c>
      <c r="W71" s="78">
        <v>1.1179999999999999E-4</v>
      </c>
    </row>
    <row r="72" spans="1:23" s="25" customFormat="1" x14ac:dyDescent="0.25">
      <c r="A72" s="46" t="str">
        <f t="shared" si="0"/>
        <v>SB903g12</v>
      </c>
      <c r="B72" s="41">
        <v>152</v>
      </c>
      <c r="C72" s="51">
        <v>8.9279999999999999E-5</v>
      </c>
      <c r="D72" s="103">
        <f>IF(C72&lt;&gt;"",C72/Instructions!F$41,"")</f>
        <v>8.9279999999999999E-5</v>
      </c>
      <c r="E72" s="99">
        <f ca="1">IF(C72&lt;&gt;"", 'Durango session calcs'!H$2* 'Durango session calcs'!$H$4*OFFSET(A13,0,Instructions!H$21-1,1,1),"")</f>
        <v>9.753431357042569E-2</v>
      </c>
      <c r="F72" s="99">
        <f ca="1">IF(C72&lt;&gt;"", 'Durango session calcs'!H$2* 'Durango session calcs'!$H$4*S72,"")</f>
        <v>9.6924798224830577E-2</v>
      </c>
      <c r="G72" s="99">
        <f ca="1">IF(C72&lt;&gt;"",E72*(((OFFSET(A13,0,Instructions!H$21,1,1)/OFFSET(A13,0,Instructions!H$21-1,1,1))/2)+'Durango session calcs'!R$8),"")</f>
        <v>1.5482316615840971E-2</v>
      </c>
      <c r="H72" s="96">
        <f t="shared" ca="1" si="2"/>
        <v>3.2094329565326235E-2</v>
      </c>
      <c r="I72" s="96">
        <f t="shared" ca="1" si="1"/>
        <v>0.56917123568392369</v>
      </c>
      <c r="J72" s="35">
        <f t="shared" ca="1" si="3"/>
        <v>8.6534459855128737E-6</v>
      </c>
      <c r="K72" s="96">
        <f t="shared" ca="1" si="4"/>
        <v>0.15973535049232271</v>
      </c>
      <c r="L72" s="35">
        <f t="shared" ca="1" si="5"/>
        <v>1.3822612274622817E-6</v>
      </c>
      <c r="M72" s="112">
        <f ca="1">IF(C72&lt;&gt;"", 1/Instructions!C$40*LN(1+(Instructions!C$40*Instructions!C$38*Instructions!C$41*(B72/D72)/F72))/1000000, "")</f>
        <v>174.02577286183441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31.204610862581674</v>
      </c>
      <c r="O72" s="93">
        <f ca="1">IF(C72&lt;&gt;"",(OFFSET(A13,0,Instructions!C$21-1,1,1)/OFFSET(A13,0,Instructions!D$21-1,1,1))/Instructions!$E$32,"")</f>
        <v>-0.29112774094623717</v>
      </c>
      <c r="P72" s="101">
        <f ca="1">IF(C72&lt;&gt;"",O72*(((OFFSET(A13,0,Instructions!C$21,1,1)/(OFFSET(A13,0,Instructions!C$21-1,1,1))))+((((OFFSET(A13,0,Instructions!D$21,1,1)/(OFFSET(A13,0,Instructions!D$21-1,1,1))))))),"")</f>
        <v>0.13952823575650614</v>
      </c>
      <c r="Q72" s="25">
        <f ca="1">IF(C72&lt;&gt;"", Instructions!$B$53*C72*F72, "")</f>
        <v>86.534459855128731</v>
      </c>
      <c r="R72" s="117" t="s">
        <v>661</v>
      </c>
      <c r="S72" s="115">
        <v>3.2694400000000003E-5</v>
      </c>
      <c r="T72" s="35"/>
      <c r="U72" s="85" t="s">
        <v>706</v>
      </c>
      <c r="V72" s="41">
        <v>152</v>
      </c>
      <c r="W72" s="78">
        <v>8.9279999999999999E-5</v>
      </c>
    </row>
    <row r="73" spans="1:23" s="25" customFormat="1" x14ac:dyDescent="0.25">
      <c r="A73" s="46" t="str">
        <f t="shared" si="0"/>
        <v>SB903g13</v>
      </c>
      <c r="B73" s="41">
        <v>54</v>
      </c>
      <c r="C73" s="51">
        <v>6.8369999999999998E-5</v>
      </c>
      <c r="D73" s="103">
        <f>IF(C73&lt;&gt;"",C73/Instructions!F$41,"")</f>
        <v>6.8369999999999998E-5</v>
      </c>
      <c r="E73" s="99">
        <f ca="1">IF(C73&lt;&gt;"", 'Durango session calcs'!H$2* 'Durango session calcs'!$H$4*OFFSET(A14,0,Instructions!H$21-1,1,1),"")</f>
        <v>3.4062895529610678E-2</v>
      </c>
      <c r="F73" s="99">
        <f ca="1">IF(C73&lt;&gt;"", 'Durango session calcs'!H$2* 'Durango session calcs'!$H$4*S73,"")</f>
        <v>3.5411774334308053E-2</v>
      </c>
      <c r="G73" s="99">
        <f ca="1">IF(C73&lt;&gt;"",E73*(((OFFSET(A14,0,Instructions!H$21,1,1)/OFFSET(A14,0,Instructions!H$21-1,1,1))/2)+'Durango session calcs'!R$8),"")</f>
        <v>5.3418076019362652E-3</v>
      </c>
      <c r="H73" s="96">
        <f t="shared" ca="1" si="2"/>
        <v>4.1273742134528502E-2</v>
      </c>
      <c r="I73" s="96">
        <f t="shared" ca="1" si="1"/>
        <v>0.26045425280725176</v>
      </c>
      <c r="J73" s="35">
        <f t="shared" ca="1" si="3"/>
        <v>2.4211030112366415E-6</v>
      </c>
      <c r="K73" s="96">
        <f t="shared" ca="1" si="4"/>
        <v>0.15084834641456957</v>
      </c>
      <c r="L73" s="35">
        <f t="shared" ca="1" si="5"/>
        <v>3.6521938574438243E-7</v>
      </c>
      <c r="M73" s="112">
        <f ca="1">IF(C73&lt;&gt;"", 1/Instructions!C$40*LN(1+(Instructions!C$40*Instructions!C$38*Instructions!C$41*(B73/D73)/F73))/1000000, "")</f>
        <v>220.17953590628699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45.915420706718763</v>
      </c>
      <c r="O73" s="93">
        <f ca="1">IF(C73&lt;&gt;"",(OFFSET(A14,0,Instructions!C$21-1,1,1)/OFFSET(A14,0,Instructions!D$21-1,1,1))/Instructions!$E$32,"")</f>
        <v>0.14445612562304908</v>
      </c>
      <c r="P73" s="101">
        <f ca="1">IF(C73&lt;&gt;"",O73*(((OFFSET(A14,0,Instructions!C$21,1,1)/(OFFSET(A14,0,Instructions!C$21-1,1,1))))+((((OFFSET(A14,0,Instructions!D$21,1,1)/(OFFSET(A14,0,Instructions!D$21-1,1,1))))))),"")</f>
        <v>0.1435646940032822</v>
      </c>
      <c r="Q73" s="25">
        <f ca="1">IF(C73&lt;&gt;"", Instructions!$B$53*C73*F73, "")</f>
        <v>24.211030112366412</v>
      </c>
      <c r="R73" s="117" t="s">
        <v>664</v>
      </c>
      <c r="S73" s="115">
        <v>1.1945E-5</v>
      </c>
      <c r="T73" s="35"/>
      <c r="U73" s="85" t="s">
        <v>707</v>
      </c>
      <c r="V73" s="41">
        <v>54</v>
      </c>
      <c r="W73" s="78">
        <v>6.8369999999999998E-5</v>
      </c>
    </row>
    <row r="74" spans="1:23" s="25" customFormat="1" x14ac:dyDescent="0.25">
      <c r="A74" s="46" t="str">
        <f t="shared" si="0"/>
        <v>SB903g14</v>
      </c>
      <c r="B74" s="41">
        <v>50</v>
      </c>
      <c r="C74" s="51">
        <v>5.0729999999999997E-5</v>
      </c>
      <c r="D74" s="103">
        <f>IF(C74&lt;&gt;"",C74/Instructions!F$41,"")</f>
        <v>5.0729999999999997E-5</v>
      </c>
      <c r="E74" s="99">
        <f ca="1">IF(C74&lt;&gt;"", 'Durango session calcs'!H$2* 'Durango session calcs'!$H$4*OFFSET(A15,0,Instructions!H$21-1,1,1),"")</f>
        <v>4.3223413126346706E-2</v>
      </c>
      <c r="F74" s="99">
        <f ca="1">IF(C74&lt;&gt;"", 'Durango session calcs'!H$2* 'Durango session calcs'!$H$4*S74,"")</f>
        <v>4.3129732752218271E-2</v>
      </c>
      <c r="G74" s="99">
        <f ca="1">IF(C74&lt;&gt;"",E74*(((OFFSET(A15,0,Instructions!H$21,1,1)/OFFSET(A15,0,Instructions!H$21-1,1,1))/2)+'Durango session calcs'!R$8),"")</f>
        <v>6.7928130949239775E-3</v>
      </c>
      <c r="H74" s="96">
        <f t="shared" ca="1" si="2"/>
        <v>4.480537494390463E-2</v>
      </c>
      <c r="I74" s="96">
        <f t="shared" ca="1" si="1"/>
        <v>0.3654946108013819</v>
      </c>
      <c r="J74" s="35">
        <f t="shared" ca="1" si="3"/>
        <v>2.1879713425200326E-6</v>
      </c>
      <c r="K74" s="96">
        <f t="shared" ca="1" si="4"/>
        <v>0.15749722201964272</v>
      </c>
      <c r="L74" s="35">
        <f t="shared" ca="1" si="5"/>
        <v>3.4459940830549331E-7</v>
      </c>
      <c r="M74" s="112">
        <f ca="1">IF(C74&lt;&gt;"", 1/Instructions!C$40*LN(1+(Instructions!C$40*Instructions!C$38*Instructions!C$41*(B74/D74)/F74))/1000000, "")</f>
        <v>225.49899813899265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47.874729489460464</v>
      </c>
      <c r="O74" s="93">
        <f ca="1">IF(C74&lt;&gt;"",(OFFSET(A15,0,Instructions!C$21-1,1,1)/OFFSET(A15,0,Instructions!D$21-1,1,1))/Instructions!$E$32,"")</f>
        <v>5.4303982193572582E-2</v>
      </c>
      <c r="P74" s="101">
        <f ca="1">IF(C74&lt;&gt;"",O74*(((OFFSET(A15,0,Instructions!C$21,1,1)/(OFFSET(A15,0,Instructions!C$21-1,1,1))))+((((OFFSET(A15,0,Instructions!D$21,1,1)/(OFFSET(A15,0,Instructions!D$21-1,1,1))))))),"")</f>
        <v>0.16504412747666172</v>
      </c>
      <c r="Q74" s="25">
        <f ca="1">IF(C74&lt;&gt;"", Instructions!$B$53*C74*F74, "")</f>
        <v>21.879713425200325</v>
      </c>
      <c r="R74" s="117" t="s">
        <v>667</v>
      </c>
      <c r="S74" s="115">
        <v>1.4548399999999999E-5</v>
      </c>
      <c r="T74" s="35"/>
      <c r="U74" s="85" t="s">
        <v>708</v>
      </c>
      <c r="V74" s="41">
        <v>50</v>
      </c>
      <c r="W74" s="78">
        <v>5.0729999999999997E-5</v>
      </c>
    </row>
    <row r="75" spans="1:23" s="25" customFormat="1" x14ac:dyDescent="0.25">
      <c r="A75" s="46" t="str">
        <f t="shared" si="0"/>
        <v>SB903g15</v>
      </c>
      <c r="B75" s="41">
        <v>137</v>
      </c>
      <c r="C75" s="51">
        <v>9.993E-5</v>
      </c>
      <c r="D75" s="103">
        <f>IF(C75&lt;&gt;"",C75/Instructions!F$41,"")</f>
        <v>9.993E-5</v>
      </c>
      <c r="E75" s="99">
        <f ca="1">IF(C75&lt;&gt;"", 'Durango session calcs'!H$2* 'Durango session calcs'!$H$4*OFFSET(A16,0,Instructions!H$21-1,1,1),"")</f>
        <v>7.0586383164493491E-2</v>
      </c>
      <c r="F75" s="99">
        <f ca="1">IF(C75&lt;&gt;"", 'Durango session calcs'!H$2* 'Durango session calcs'!$H$4*S75,"")</f>
        <v>6.8941640393403156E-2</v>
      </c>
      <c r="G75" s="99">
        <f ca="1">IF(C75&lt;&gt;"",E75*(((OFFSET(A16,0,Instructions!H$21,1,1)/OFFSET(A16,0,Instructions!H$21-1,1,1))/2)+'Durango session calcs'!R$8),"")</f>
        <v>1.0862537716831426E-2</v>
      </c>
      <c r="H75" s="96">
        <f t="shared" ca="1" si="2"/>
        <v>3.212484810514174E-2</v>
      </c>
      <c r="I75" s="96">
        <f t="shared" ca="1" si="1"/>
        <v>3.8167702134423226E-3</v>
      </c>
      <c r="J75" s="35">
        <f t="shared" ca="1" si="3"/>
        <v>6.8893381245127777E-6</v>
      </c>
      <c r="K75" s="96">
        <f t="shared" ca="1" si="4"/>
        <v>0.15756134688478973</v>
      </c>
      <c r="L75" s="35">
        <f t="shared" ca="1" si="5"/>
        <v>1.0854933940429645E-6</v>
      </c>
      <c r="M75" s="112">
        <f ca="1">IF(C75&lt;&gt;"", 1/Instructions!C$40*LN(1+(Instructions!C$40*Instructions!C$38*Instructions!C$41*(B75/D75)/F75))/1000000, "")</f>
        <v>196.66892708651378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34.826038088032469</v>
      </c>
      <c r="O75" s="93">
        <f ca="1">IF(C75&lt;&gt;"",(OFFSET(A16,0,Instructions!C$21-1,1,1)/OFFSET(A16,0,Instructions!D$21-1,1,1))/Instructions!$E$32,"")</f>
        <v>0.35850745636096926</v>
      </c>
      <c r="P75" s="101">
        <f ca="1">IF(C75&lt;&gt;"",O75*(((OFFSET(A16,0,Instructions!C$21,1,1)/(OFFSET(A16,0,Instructions!C$21-1,1,1))))+((((OFFSET(A16,0,Instructions!D$21,1,1)/(OFFSET(A16,0,Instructions!D$21-1,1,1))))))),"")</f>
        <v>0.16929276766757961</v>
      </c>
      <c r="Q75" s="25">
        <f ca="1">IF(C75&lt;&gt;"", Instructions!$B$53*C75*F75, "")</f>
        <v>68.89338124512777</v>
      </c>
      <c r="R75" s="117" t="s">
        <v>670</v>
      </c>
      <c r="S75" s="115">
        <v>2.3255200000000001E-5</v>
      </c>
      <c r="T75" s="35"/>
      <c r="U75" s="85" t="s">
        <v>709</v>
      </c>
      <c r="V75" s="41">
        <v>137</v>
      </c>
      <c r="W75" s="78">
        <v>9.993E-5</v>
      </c>
    </row>
    <row r="76" spans="1:23" s="25" customFormat="1" x14ac:dyDescent="0.25">
      <c r="A76" s="46" t="str">
        <f t="shared" si="0"/>
        <v>SB903g16</v>
      </c>
      <c r="B76" s="41">
        <v>87</v>
      </c>
      <c r="C76" s="51">
        <v>1.0399999999999999E-4</v>
      </c>
      <c r="D76" s="103">
        <f>IF(C76&lt;&gt;"",C76/Instructions!F$41,"")</f>
        <v>1.0399999999999999E-4</v>
      </c>
      <c r="E76" s="99">
        <f ca="1">IF(C76&lt;&gt;"", 'Durango session calcs'!H$2* 'Durango session calcs'!$H$4*OFFSET(A17,0,Instructions!H$21-1,1,1),"")</f>
        <v>4.3697744134591938E-2</v>
      </c>
      <c r="F76" s="99">
        <f ca="1">IF(C76&lt;&gt;"", 'Durango session calcs'!H$2* 'Durango session calcs'!$H$4*S76,"")</f>
        <v>4.5880556143160459E-2</v>
      </c>
      <c r="G76" s="99">
        <f ca="1">IF(C76&lt;&gt;"",E76*(((OFFSET(A17,0,Instructions!H$21,1,1)/OFFSET(A17,0,Instructions!H$21-1,1,1))/2)+'Durango session calcs'!R$8),"")</f>
        <v>7.273775386809532E-3</v>
      </c>
      <c r="H76" s="96">
        <f t="shared" ca="1" si="2"/>
        <v>3.6628299984502316E-2</v>
      </c>
      <c r="I76" s="96">
        <f t="shared" ca="1" si="1"/>
        <v>0.26138840394248525</v>
      </c>
      <c r="J76" s="35">
        <f t="shared" ca="1" si="3"/>
        <v>4.7715778388886871E-6</v>
      </c>
      <c r="K76" s="96">
        <f t="shared" ca="1" si="4"/>
        <v>0.15853721049311767</v>
      </c>
      <c r="L76" s="35">
        <f t="shared" ca="1" si="5"/>
        <v>7.5647264022819125E-7</v>
      </c>
      <c r="M76" s="112">
        <f ca="1">IF(C76&lt;&gt;"", 1/Instructions!C$40*LN(1+(Instructions!C$40*Instructions!C$38*Instructions!C$41*(B76/D76)/F76))/1000000, "")</f>
        <v>180.54919716308518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35.918759198187978</v>
      </c>
      <c r="O76" s="93">
        <f ca="1">IF(C76&lt;&gt;"",(OFFSET(A17,0,Instructions!C$21-1,1,1)/OFFSET(A17,0,Instructions!D$21-1,1,1))/Instructions!$E$32,"")</f>
        <v>0.29053224609033912</v>
      </c>
      <c r="P76" s="101">
        <f ca="1">IF(C76&lt;&gt;"",O76*(((OFFSET(A17,0,Instructions!C$21,1,1)/(OFFSET(A17,0,Instructions!C$21-1,1,1))))+((((OFFSET(A17,0,Instructions!D$21,1,1)/(OFFSET(A17,0,Instructions!D$21-1,1,1))))))),"")</f>
        <v>0.11875349567684784</v>
      </c>
      <c r="Q76" s="25">
        <f ca="1">IF(C76&lt;&gt;"", Instructions!$B$53*C76*F76, "")</f>
        <v>47.715778388886875</v>
      </c>
      <c r="R76" s="117" t="s">
        <v>673</v>
      </c>
      <c r="S76" s="115">
        <v>1.54763E-5</v>
      </c>
      <c r="T76" s="35"/>
      <c r="U76" s="85" t="s">
        <v>710</v>
      </c>
      <c r="V76" s="41">
        <v>87</v>
      </c>
      <c r="W76" s="78">
        <v>1.0399999999999999E-4</v>
      </c>
    </row>
    <row r="77" spans="1:23" s="25" customFormat="1" x14ac:dyDescent="0.25">
      <c r="A77" s="46" t="str">
        <f t="shared" si="0"/>
        <v>SB903g17</v>
      </c>
      <c r="B77" s="41">
        <v>145</v>
      </c>
      <c r="C77" s="51">
        <v>8.9599999999999996E-5</v>
      </c>
      <c r="D77" s="103">
        <f>IF(C77&lt;&gt;"",C77/Instructions!F$41,"")</f>
        <v>8.9599999999999996E-5</v>
      </c>
      <c r="E77" s="99">
        <f ca="1">IF(C77&lt;&gt;"", 'Durango session calcs'!H$2* 'Durango session calcs'!$H$4*OFFSET(A18,0,Instructions!H$21-1,1,1),"")</f>
        <v>8.3600840203222032E-2</v>
      </c>
      <c r="F77" s="99">
        <f ca="1">IF(C77&lt;&gt;"", 'Durango session calcs'!H$2* 'Durango session calcs'!$H$4*S77,"")</f>
        <v>8.9874460701025519E-2</v>
      </c>
      <c r="G77" s="99">
        <f ca="1">IF(C77&lt;&gt;"",E77*(((OFFSET(A18,0,Instructions!H$21,1,1)/OFFSET(A18,0,Instructions!H$21-1,1,1))/2)+'Durango session calcs'!R$8),"")</f>
        <v>1.369406692808265E-2</v>
      </c>
      <c r="H77" s="96">
        <f t="shared" ca="1" si="2"/>
        <v>3.0112813789253561E-2</v>
      </c>
      <c r="I77" s="96">
        <f t="shared" ca="1" si="1"/>
        <v>0.40445015381130361</v>
      </c>
      <c r="J77" s="35">
        <f t="shared" ca="1" si="3"/>
        <v>8.0527516788118866E-6</v>
      </c>
      <c r="K77" s="96">
        <f t="shared" ca="1" si="4"/>
        <v>0.15236883560989639</v>
      </c>
      <c r="L77" s="35">
        <f t="shared" ca="1" si="5"/>
        <v>1.2269883967562055E-6</v>
      </c>
      <c r="M77" s="112">
        <f ca="1">IF(C77&lt;&gt;"", 1/Instructions!C$40*LN(1+(Instructions!C$40*Instructions!C$38*Instructions!C$41*(B77/D77)/F77))/1000000, "")</f>
        <v>178.33514666698841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32.933496966803105</v>
      </c>
      <c r="O77" s="93">
        <f ca="1">IF(C77&lt;&gt;"",(OFFSET(A18,0,Instructions!C$21-1,1,1)/OFFSET(A18,0,Instructions!D$21-1,1,1))/Instructions!$E$32,"")</f>
        <v>0.13736109710664698</v>
      </c>
      <c r="P77" s="101">
        <f ca="1">IF(C77&lt;&gt;"",O77*(((OFFSET(A18,0,Instructions!C$21,1,1)/(OFFSET(A18,0,Instructions!C$21-1,1,1))))+((((OFFSET(A18,0,Instructions!D$21,1,1)/(OFFSET(A18,0,Instructions!D$21-1,1,1))))))),"")</f>
        <v>0.13877307709925163</v>
      </c>
      <c r="Q77" s="25">
        <f ca="1">IF(C77&lt;&gt;"", Instructions!$B$53*C77*F77, "")</f>
        <v>80.527516788118859</v>
      </c>
      <c r="R77" s="117" t="s">
        <v>676</v>
      </c>
      <c r="S77" s="115">
        <v>3.03162E-5</v>
      </c>
      <c r="T77" s="35"/>
      <c r="U77" s="85" t="s">
        <v>711</v>
      </c>
      <c r="V77" s="41">
        <v>145</v>
      </c>
      <c r="W77" s="78">
        <v>8.9599999999999996E-5</v>
      </c>
    </row>
    <row r="78" spans="1:23" s="25" customFormat="1" x14ac:dyDescent="0.25">
      <c r="A78" s="46" t="str">
        <f t="shared" si="0"/>
        <v>SB903g18</v>
      </c>
      <c r="B78" s="41">
        <v>114</v>
      </c>
      <c r="C78" s="51">
        <v>7.3510000000000006E-5</v>
      </c>
      <c r="D78" s="103">
        <f>IF(C78&lt;&gt;"",C78/Instructions!F$41,"")</f>
        <v>7.3510000000000006E-5</v>
      </c>
      <c r="E78" s="99">
        <f ca="1">IF(C78&lt;&gt;"", 'Durango session calcs'!H$2* 'Durango session calcs'!$H$4*OFFSET(A19,0,Instructions!H$21-1,1,1),"")</f>
        <v>6.8481539315405279E-2</v>
      </c>
      <c r="F78" s="99">
        <f ca="1">IF(C78&lt;&gt;"", 'Durango session calcs'!H$2* 'Durango session calcs'!$H$4*S78,"")</f>
        <v>7.0530945727904831E-2</v>
      </c>
      <c r="G78" s="99">
        <f ca="1">IF(C78&lt;&gt;"",E78*(((OFFSET(A19,0,Instructions!H$21,1,1)/OFFSET(A19,0,Instructions!H$21-1,1,1))/2)+'Durango session calcs'!R$8),"")</f>
        <v>1.1444553710993609E-2</v>
      </c>
      <c r="H78" s="96">
        <f t="shared" ca="1" si="2"/>
        <v>3.5101168958737605E-2</v>
      </c>
      <c r="I78" s="96">
        <f t="shared" ca="1" si="1"/>
        <v>0.22770376562020589</v>
      </c>
      <c r="J78" s="35">
        <f t="shared" ca="1" si="3"/>
        <v>5.1847298204582845E-6</v>
      </c>
      <c r="K78" s="96">
        <f t="shared" ca="1" si="4"/>
        <v>0.16226287047311902</v>
      </c>
      <c r="L78" s="35">
        <f t="shared" ca="1" si="5"/>
        <v>8.4128914329514027E-7</v>
      </c>
      <c r="M78" s="112">
        <f ca="1">IF(C78&lt;&gt;"", 1/Instructions!C$40*LN(1+(Instructions!C$40*Instructions!C$38*Instructions!C$41*(B78/D78)/F78))/1000000, "")</f>
        <v>217.10967346310824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41.804964510100277</v>
      </c>
      <c r="O78" s="93">
        <f ca="1">IF(C78&lt;&gt;"",(OFFSET(A19,0,Instructions!C$21-1,1,1)/OFFSET(A19,0,Instructions!D$21-1,1,1))/Instructions!$E$32,"")</f>
        <v>5.3861196893953578E-2</v>
      </c>
      <c r="P78" s="101">
        <f ca="1">IF(C78&lt;&gt;"",O78*(((OFFSET(A19,0,Instructions!C$21,1,1)/(OFFSET(A19,0,Instructions!C$21-1,1,1))))+((((OFFSET(A19,0,Instructions!D$21,1,1)/(OFFSET(A19,0,Instructions!D$21-1,1,1))))))),"")</f>
        <v>0.13192158652164182</v>
      </c>
      <c r="Q78" s="25">
        <f ca="1">IF(C78&lt;&gt;"", Instructions!$B$53*C78*F78, "")</f>
        <v>51.847298204582842</v>
      </c>
      <c r="R78" s="117" t="s">
        <v>679</v>
      </c>
      <c r="S78" s="115">
        <v>2.37913E-5</v>
      </c>
      <c r="T78" s="35"/>
      <c r="U78" s="85" t="s">
        <v>712</v>
      </c>
      <c r="V78" s="41">
        <v>114</v>
      </c>
      <c r="W78" s="78">
        <v>7.3510000000000006E-5</v>
      </c>
    </row>
    <row r="79" spans="1:23" s="25" customFormat="1" x14ac:dyDescent="0.25">
      <c r="A79" s="46" t="str">
        <f t="shared" si="0"/>
        <v>SB903g19</v>
      </c>
      <c r="B79" s="41">
        <v>63</v>
      </c>
      <c r="C79" s="51">
        <v>1.047E-4</v>
      </c>
      <c r="D79" s="103">
        <f>IF(C79&lt;&gt;"",C79/Instructions!F$41,"")</f>
        <v>1.047E-4</v>
      </c>
      <c r="E79" s="99">
        <f ca="1">IF(C79&lt;&gt;"", 'Durango session calcs'!H$2* 'Durango session calcs'!$H$4*OFFSET(A20,0,Instructions!H$21-1,1,1),"")</f>
        <v>2.4635566740736702E-2</v>
      </c>
      <c r="F79" s="99">
        <f ca="1">IF(C79&lt;&gt;"", 'Durango session calcs'!H$2* 'Durango session calcs'!$H$4*S79,"")</f>
        <v>2.3986711567145241E-2</v>
      </c>
      <c r="G79" s="99">
        <f ca="1">IF(C79&lt;&gt;"",E79*(((OFFSET(A20,0,Instructions!H$21,1,1)/OFFSET(A20,0,Instructions!H$21-1,1,1))/2)+'Durango session calcs'!R$8),"")</f>
        <v>4.1205318050215704E-3</v>
      </c>
      <c r="H79" s="96">
        <f t="shared" ca="1" si="2"/>
        <v>4.5382737691121174E-2</v>
      </c>
      <c r="I79" s="96">
        <f t="shared" ca="1" si="1"/>
        <v>1.0782669544718084</v>
      </c>
      <c r="J79" s="35">
        <f t="shared" ca="1" si="3"/>
        <v>2.5114087010801068E-6</v>
      </c>
      <c r="K79" s="96">
        <f t="shared" ca="1" si="4"/>
        <v>0.17178393934854708</v>
      </c>
      <c r="L79" s="35">
        <f t="shared" ca="1" si="5"/>
        <v>4.3141967998575845E-7</v>
      </c>
      <c r="M79" s="112">
        <f ca="1">IF(C79&lt;&gt;"", 1/Instructions!C$40*LN(1+(Instructions!C$40*Instructions!C$38*Instructions!C$41*(B79/D79)/F79))/1000000, "")</f>
        <v>247.11930170984687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51.968255779025434</v>
      </c>
      <c r="O79" s="93">
        <f ca="1">IF(C79&lt;&gt;"",(OFFSET(A20,0,Instructions!C$21-1,1,1)/OFFSET(A20,0,Instructions!D$21-1,1,1))/Instructions!$E$32,"")</f>
        <v>1.6035415031797704E-2</v>
      </c>
      <c r="P79" s="101">
        <f ca="1">IF(C79&lt;&gt;"",O79*(((OFFSET(A20,0,Instructions!C$21,1,1)/(OFFSET(A20,0,Instructions!C$21-1,1,1))))+((((OFFSET(A20,0,Instructions!D$21,1,1)/(OFFSET(A20,0,Instructions!D$21-1,1,1))))))),"")</f>
        <v>0.10235939928630867</v>
      </c>
      <c r="Q79" s="25">
        <f ca="1">IF(C79&lt;&gt;"", Instructions!$B$53*C79*F79, "")</f>
        <v>25.114087010801068</v>
      </c>
      <c r="R79" s="117" t="s">
        <v>682</v>
      </c>
      <c r="S79" s="115">
        <v>8.0911299999999999E-6</v>
      </c>
      <c r="T79" s="35"/>
      <c r="U79" s="85" t="s">
        <v>713</v>
      </c>
      <c r="V79" s="41">
        <v>63</v>
      </c>
      <c r="W79" s="78">
        <v>1.047E-4</v>
      </c>
    </row>
    <row r="80" spans="1:23" s="25" customFormat="1" x14ac:dyDescent="0.25">
      <c r="A80" s="46" t="str">
        <f t="shared" si="0"/>
        <v>SB903g20</v>
      </c>
      <c r="B80" s="41">
        <v>75</v>
      </c>
      <c r="C80" s="51">
        <v>8.8640000000000005E-5</v>
      </c>
      <c r="D80" s="103">
        <f>IF(C80&lt;&gt;"",C80/Instructions!F$41,"")</f>
        <v>8.8640000000000005E-5</v>
      </c>
      <c r="E80" s="99">
        <f ca="1">IF(C80&lt;&gt;"", 'Durango session calcs'!H$2* 'Durango session calcs'!$H$4*OFFSET(A21,0,Instructions!H$21-1,1,1),"")</f>
        <v>3.7383212587327297E-2</v>
      </c>
      <c r="F80" s="99">
        <f ca="1">IF(C80&lt;&gt;"", 'Durango session calcs'!H$2* 'Durango session calcs'!$H$4*S80,"")</f>
        <v>3.8154296932605955E-2</v>
      </c>
      <c r="G80" s="99">
        <f ca="1">IF(C80&lt;&gt;"",E80*(((OFFSET(A21,0,Instructions!H$21,1,1)/OFFSET(A21,0,Instructions!H$21-1,1,1))/2)+'Durango session calcs'!R$8),"")</f>
        <v>6.1738373198246934E-3</v>
      </c>
      <c r="H80" s="96">
        <f t="shared" ca="1" si="2"/>
        <v>3.9516577329961604E-2</v>
      </c>
      <c r="I80" s="96">
        <f t="shared" ca="1" si="1"/>
        <v>0.24275358762651347</v>
      </c>
      <c r="J80" s="35">
        <f t="shared" ca="1" si="3"/>
        <v>3.3819968801061922E-6</v>
      </c>
      <c r="K80" s="96">
        <f t="shared" ca="1" si="4"/>
        <v>0.16181237281687785</v>
      </c>
      <c r="L80" s="35">
        <f t="shared" ca="1" si="5"/>
        <v>5.4724894002926096E-7</v>
      </c>
      <c r="M80" s="112">
        <f ca="1">IF(C80&lt;&gt;"", 1/Instructions!C$40*LN(1+(Instructions!C$40*Instructions!C$38*Instructions!C$41*(B80/D80)/F80))/1000000, "")</f>
        <v>218.9406928289068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44.323249214563937</v>
      </c>
      <c r="O80" s="93">
        <f ca="1">IF(C80&lt;&gt;"",(OFFSET(A21,0,Instructions!C$21-1,1,1)/OFFSET(A21,0,Instructions!D$21-1,1,1))/Instructions!$E$32,"")</f>
        <v>-5.1654698281701286E-3</v>
      </c>
      <c r="P80" s="101">
        <f ca="1">IF(C80&lt;&gt;"",O80*(((OFFSET(A21,0,Instructions!C$21,1,1)/(OFFSET(A21,0,Instructions!C$21-1,1,1))))+((((OFFSET(A21,0,Instructions!D$21,1,1)/(OFFSET(A21,0,Instructions!D$21-1,1,1))))))),"")</f>
        <v>0.10820899662100512</v>
      </c>
      <c r="Q80" s="25">
        <f ca="1">IF(C80&lt;&gt;"", Instructions!$B$53*C80*F80, "")</f>
        <v>33.819968801061925</v>
      </c>
      <c r="R80" s="117" t="s">
        <v>685</v>
      </c>
      <c r="S80" s="115">
        <v>1.2870100000000001E-5</v>
      </c>
      <c r="T80" s="35"/>
      <c r="U80" s="85" t="s">
        <v>714</v>
      </c>
      <c r="V80" s="41">
        <v>75</v>
      </c>
      <c r="W80" s="78">
        <v>8.8640000000000005E-5</v>
      </c>
    </row>
    <row r="81" spans="1:23" s="25" customFormat="1" x14ac:dyDescent="0.25">
      <c r="A81" s="46" t="str">
        <f t="shared" si="0"/>
        <v>SB903g21</v>
      </c>
      <c r="B81" s="41">
        <v>83</v>
      </c>
      <c r="C81" s="51">
        <v>7.5539999999999998E-5</v>
      </c>
      <c r="D81" s="103">
        <f>IF(C81&lt;&gt;"",C81/Instructions!F$41,"")</f>
        <v>7.5539999999999998E-5</v>
      </c>
      <c r="E81" s="99">
        <f ca="1">IF(C81&lt;&gt;"", 'Durango session calcs'!H$2* 'Durango session calcs'!$H$4*OFFSET(A22,0,Instructions!H$21-1,1,1),"")</f>
        <v>5.0960937698347045E-2</v>
      </c>
      <c r="F81" s="99">
        <f ca="1">IF(C81&lt;&gt;"", 'Durango session calcs'!H$2* 'Durango session calcs'!$H$4*S81,"")</f>
        <v>5.3914537595314067E-2</v>
      </c>
      <c r="G81" s="99">
        <f ca="1">IF(C81&lt;&gt;"",E81*(((OFFSET(A22,0,Instructions!H$21,1,1)/OFFSET(A22,0,Instructions!H$21-1,1,1))/2)+'Durango session calcs'!R$8),"")</f>
        <v>8.223924736990719E-3</v>
      </c>
      <c r="H81" s="96">
        <f t="shared" ca="1" si="2"/>
        <v>3.5315519300663178E-2</v>
      </c>
      <c r="I81" s="96">
        <f t="shared" ca="1" si="1"/>
        <v>5.1258337088708481E-3</v>
      </c>
      <c r="J81" s="35">
        <f t="shared" ca="1" si="3"/>
        <v>4.0727041699500247E-6</v>
      </c>
      <c r="K81" s="96">
        <f t="shared" ca="1" si="4"/>
        <v>0.15253631216723065</v>
      </c>
      <c r="L81" s="35">
        <f t="shared" ca="1" si="5"/>
        <v>6.21235274632279E-7</v>
      </c>
      <c r="M81" s="112">
        <f ca="1">IF(C81&lt;&gt;"", 1/Instructions!C$40*LN(1+(Instructions!C$40*Instructions!C$38*Instructions!C$41*(B81/D81)/F81))/1000000, "")</f>
        <v>201.47683545429439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39.515403712030668</v>
      </c>
      <c r="O81" s="93">
        <f ca="1">IF(C81&lt;&gt;"",(OFFSET(A22,0,Instructions!C$21-1,1,1)/OFFSET(A22,0,Instructions!D$21-1,1,1))/Instructions!$E$32,"")</f>
        <v>-0.36349198452931081</v>
      </c>
      <c r="P81" s="101">
        <f ca="1">IF(C81&lt;&gt;"",O81*(((OFFSET(A22,0,Instructions!C$21,1,1)/(OFFSET(A22,0,Instructions!C$21-1,1,1))))+((((OFFSET(A22,0,Instructions!D$21,1,1)/(OFFSET(A22,0,Instructions!D$21-1,1,1))))))),"")</f>
        <v>8.811760735233104E-2</v>
      </c>
      <c r="Q81" s="25">
        <f ca="1">IF(C81&lt;&gt;"", Instructions!$B$53*C81*F81, "")</f>
        <v>40.727041699500248</v>
      </c>
      <c r="R81" s="117" t="s">
        <v>688</v>
      </c>
      <c r="S81" s="115">
        <v>1.8186299999999999E-5</v>
      </c>
      <c r="T81" s="35"/>
      <c r="U81" s="85" t="s">
        <v>715</v>
      </c>
      <c r="V81" s="41">
        <v>83</v>
      </c>
      <c r="W81" s="78">
        <v>7.5539999999999998E-5</v>
      </c>
    </row>
    <row r="82" spans="1:23" s="25" customFormat="1" x14ac:dyDescent="0.25">
      <c r="A82" s="46" t="str">
        <f t="shared" si="0"/>
        <v>SB903g22</v>
      </c>
      <c r="B82" s="41">
        <v>52</v>
      </c>
      <c r="C82" s="51">
        <v>5.677E-5</v>
      </c>
      <c r="D82" s="103">
        <f>IF(C82&lt;&gt;"",C82/Instructions!F$41,"")</f>
        <v>5.677E-5</v>
      </c>
      <c r="E82" s="99">
        <f ca="1">IF(C82&lt;&gt;"", 'Durango session calcs'!H$2* 'Durango session calcs'!$H$4*OFFSET(A23,0,Instructions!H$21-1,1,1),"")</f>
        <v>5.001227568185658E-2</v>
      </c>
      <c r="F82" s="99">
        <f ca="1">IF(C82&lt;&gt;"", 'Durango session calcs'!H$2* 'Durango session calcs'!$H$4*S82,"")</f>
        <v>5.1602766843878871E-2</v>
      </c>
      <c r="G82" s="99">
        <f ca="1">IF(C82&lt;&gt;"",E82*(((OFFSET(A23,0,Instructions!H$21,1,1)/OFFSET(A23,0,Instructions!H$21-1,1,1))/2)+'Durango session calcs'!R$8),"")</f>
        <v>8.0920794176487648E-3</v>
      </c>
      <c r="H82" s="96">
        <f t="shared" ca="1" si="2"/>
        <v>4.3821662007589204E-2</v>
      </c>
      <c r="I82" s="96">
        <f t="shared" ca="1" si="1"/>
        <v>0.35464056894614598</v>
      </c>
      <c r="J82" s="35">
        <f t="shared" ca="1" si="3"/>
        <v>2.9294890737270034E-6</v>
      </c>
      <c r="K82" s="96">
        <f t="shared" ca="1" si="4"/>
        <v>0.15681483595891038</v>
      </c>
      <c r="L82" s="35">
        <f t="shared" ca="1" si="5"/>
        <v>4.5938734853992035E-7</v>
      </c>
      <c r="M82" s="112">
        <f ca="1">IF(C82&lt;&gt;"", 1/Instructions!C$40*LN(1+(Instructions!C$40*Instructions!C$38*Instructions!C$41*(B82/D82)/F82))/1000000, "")</f>
        <v>175.83659216935115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37.62507337465609</v>
      </c>
      <c r="O82" s="93">
        <f ca="1">IF(C82&lt;&gt;"",(OFFSET(A23,0,Instructions!C$21-1,1,1)/OFFSET(A23,0,Instructions!D$21-1,1,1))/Instructions!$E$32,"")</f>
        <v>7.4027292333173622E-2</v>
      </c>
      <c r="P82" s="101">
        <f ca="1">IF(C82&lt;&gt;"",O82*(((OFFSET(A23,0,Instructions!C$21,1,1)/(OFFSET(A23,0,Instructions!C$21-1,1,1))))+((((OFFSET(A23,0,Instructions!D$21,1,1)/(OFFSET(A23,0,Instructions!D$21-1,1,1))))))),"")</f>
        <v>0.11438410654061344</v>
      </c>
      <c r="Q82" s="25">
        <f ca="1">IF(C82&lt;&gt;"", Instructions!$B$53*C82*F82, "")</f>
        <v>29.294890737270038</v>
      </c>
      <c r="R82" s="117" t="s">
        <v>691</v>
      </c>
      <c r="S82" s="115">
        <v>1.74065E-5</v>
      </c>
      <c r="T82" s="35"/>
      <c r="U82" s="85" t="s">
        <v>716</v>
      </c>
      <c r="V82" s="41">
        <v>52</v>
      </c>
      <c r="W82" s="78">
        <v>5.677E-5</v>
      </c>
    </row>
    <row r="83" spans="1:23" s="25" customFormat="1" x14ac:dyDescent="0.25">
      <c r="A83" s="46" t="str">
        <f t="shared" si="0"/>
        <v>SB903g24</v>
      </c>
      <c r="B83" s="41">
        <v>76</v>
      </c>
      <c r="C83" s="51">
        <v>1.005E-4</v>
      </c>
      <c r="D83" s="103">
        <f>IF(C83&lt;&gt;"",C83/Instructions!F$41,"")</f>
        <v>1.005E-4</v>
      </c>
      <c r="E83" s="99">
        <f ca="1">IF(C83&lt;&gt;"", 'Durango session calcs'!H$2* 'Durango session calcs'!$H$4*OFFSET(A24,0,Instructions!H$21-1,1,1),"")</f>
        <v>3.957699350046149E-2</v>
      </c>
      <c r="F83" s="99">
        <f ca="1">IF(C83&lt;&gt;"", 'Durango session calcs'!H$2* 'Durango session calcs'!$H$4*S83,"")</f>
        <v>3.9734115646942722E-2</v>
      </c>
      <c r="G83" s="99">
        <f ca="1">IF(C83&lt;&gt;"",E83*(((OFFSET(A24,0,Instructions!H$21,1,1)/OFFSET(A24,0,Instructions!H$21-1,1,1))/2)+'Durango session calcs'!R$8),"")</f>
        <v>6.3897925567569826E-3</v>
      </c>
      <c r="H83" s="96">
        <f t="shared" ca="1" si="2"/>
        <v>3.9018960298381491E-2</v>
      </c>
      <c r="I83" s="96">
        <f t="shared" ca="1" si="1"/>
        <v>7.7408770517332942E-2</v>
      </c>
      <c r="J83" s="35">
        <f t="shared" ca="1" si="3"/>
        <v>3.9932786225177439E-6</v>
      </c>
      <c r="K83" s="96">
        <f t="shared" ca="1" si="4"/>
        <v>0.16081376048566051</v>
      </c>
      <c r="L83" s="35">
        <f t="shared" ca="1" si="5"/>
        <v>6.4217415195407685E-7</v>
      </c>
      <c r="M83" s="112">
        <f ca="1">IF(C83&lt;&gt;"", 1/Instructions!C$40*LN(1+(Instructions!C$40*Instructions!C$38*Instructions!C$41*(B83/D83)/F83))/1000000, "")</f>
        <v>188.34686002138255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37.480770709327729</v>
      </c>
      <c r="O83" s="93">
        <f ca="1">IF(C83&lt;&gt;"",(OFFSET(A24,0,Instructions!C$21-1,1,1)/OFFSET(A24,0,Instructions!D$21-1,1,1))/Instructions!$E$32,"")</f>
        <v>0.13458495703880738</v>
      </c>
      <c r="P83" s="101">
        <f ca="1">IF(C83&lt;&gt;"",O83*(((OFFSET(A24,0,Instructions!C$21,1,1)/(OFFSET(A24,0,Instructions!C$21-1,1,1))))+((((OFFSET(A24,0,Instructions!D$21,1,1)/(OFFSET(A24,0,Instructions!D$21-1,1,1))))))),"")</f>
        <v>0.14627804682849485</v>
      </c>
      <c r="Q83" s="25">
        <f ca="1">IF(C83&lt;&gt;"", Instructions!$B$53*C83*F83, "")</f>
        <v>39.932786225177438</v>
      </c>
      <c r="R83" s="117" t="s">
        <v>694</v>
      </c>
      <c r="S83" s="115">
        <v>1.3403E-5</v>
      </c>
      <c r="T83" s="35"/>
      <c r="U83" s="85" t="s">
        <v>717</v>
      </c>
      <c r="V83" s="41">
        <v>76</v>
      </c>
      <c r="W83" s="78">
        <v>1.005E-4</v>
      </c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1923</v>
      </c>
      <c r="D115" s="30" t="s">
        <v>28</v>
      </c>
      <c r="E115" s="109">
        <f ca="1">AVERAGE(E61:E114)</f>
        <v>5.167758998254364E-2</v>
      </c>
      <c r="F115" s="109">
        <f ca="1">AVERAGE(F61:F114)</f>
        <v>5.1539071149763492E-2</v>
      </c>
      <c r="G115" s="4" t="s">
        <v>28</v>
      </c>
      <c r="H115" s="30" t="s">
        <v>65</v>
      </c>
      <c r="I115" s="108">
        <f ca="1">SUM(I61:I114)</f>
        <v>8.279609767403505</v>
      </c>
      <c r="J115">
        <f ca="1">SUM(J61:J114)</f>
        <v>9.5637284966805367E-5</v>
      </c>
      <c r="K115" s="86" t="s">
        <v>64</v>
      </c>
      <c r="L115">
        <f ca="1">SQRT(SUMSQ(L61:L114))</f>
        <v>3.5574964405485055E-6</v>
      </c>
      <c r="N115" s="4" t="s">
        <v>28</v>
      </c>
      <c r="O115" s="108">
        <f ca="1">AVERAGE(O61:O114)</f>
        <v>-5.2039393412110346E-3</v>
      </c>
      <c r="P115" s="108">
        <f ca="1">STDEV(O61:O114)</f>
        <v>0.18177618483564636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SUM(D61:D83)</f>
        <v>1.8711899999999996E-3</v>
      </c>
    </row>
    <row r="124" spans="1:23" x14ac:dyDescent="0.25">
      <c r="P124">
        <v>102</v>
      </c>
      <c r="R124" s="127" t="s">
        <v>739</v>
      </c>
    </row>
    <row r="125" spans="1:23" x14ac:dyDescent="0.25">
      <c r="A125" s="127" t="s">
        <v>740</v>
      </c>
      <c r="B125" t="s">
        <v>741</v>
      </c>
      <c r="C125" t="s">
        <v>742</v>
      </c>
      <c r="D125" t="s">
        <v>743</v>
      </c>
      <c r="E125" t="s">
        <v>744</v>
      </c>
      <c r="F125" t="s">
        <v>745</v>
      </c>
      <c r="G125" t="s">
        <v>746</v>
      </c>
      <c r="H125" t="s">
        <v>747</v>
      </c>
      <c r="I125" t="s">
        <v>748</v>
      </c>
      <c r="J125" t="s">
        <v>749</v>
      </c>
    </row>
    <row r="126" spans="1:23" x14ac:dyDescent="0.25">
      <c r="A126">
        <v>1</v>
      </c>
      <c r="B126" t="s">
        <v>695</v>
      </c>
      <c r="C126">
        <v>1</v>
      </c>
      <c r="D126">
        <v>11.7465507763359</v>
      </c>
      <c r="E126">
        <v>11.985706132198599</v>
      </c>
      <c r="F126">
        <v>2.3823719999999899</v>
      </c>
      <c r="G126">
        <v>67.991934394918204</v>
      </c>
      <c r="H126">
        <v>11.4649104372475</v>
      </c>
      <c r="I126">
        <v>68.453276637158893</v>
      </c>
      <c r="J126">
        <v>1.6339999999999999</v>
      </c>
      <c r="P126">
        <f>AVERAGE(E126:E156, E161:E163,T139:T201,T206:T210)</f>
        <v>12.183821167777436</v>
      </c>
      <c r="R126" s="127" t="s">
        <v>750</v>
      </c>
      <c r="S126" s="127" t="s">
        <v>751</v>
      </c>
    </row>
    <row r="127" spans="1:23" x14ac:dyDescent="0.25">
      <c r="A127">
        <v>2</v>
      </c>
      <c r="B127" t="s">
        <v>698</v>
      </c>
      <c r="C127">
        <v>1</v>
      </c>
      <c r="D127">
        <v>14.4831835899155</v>
      </c>
      <c r="E127">
        <v>14.4831835899155</v>
      </c>
      <c r="F127">
        <v>0</v>
      </c>
      <c r="G127">
        <v>34.257571002464204</v>
      </c>
      <c r="H127">
        <v>0</v>
      </c>
      <c r="I127">
        <v>34.257571002464204</v>
      </c>
      <c r="J127">
        <v>1.6339999999999999</v>
      </c>
      <c r="P127">
        <f>STDEV(E126:E156, E161:E163,T139:T201,T206:T210)</f>
        <v>1.5266422346314856</v>
      </c>
      <c r="R127" s="127" t="s">
        <v>752</v>
      </c>
    </row>
    <row r="128" spans="1:23" x14ac:dyDescent="0.25">
      <c r="A128">
        <v>3</v>
      </c>
      <c r="B128" t="s">
        <v>701</v>
      </c>
      <c r="C128">
        <v>1</v>
      </c>
      <c r="D128">
        <v>12.756571393649301</v>
      </c>
      <c r="E128">
        <v>12.756571393649301</v>
      </c>
      <c r="F128">
        <v>0</v>
      </c>
      <c r="G128">
        <v>80.1460226058079</v>
      </c>
      <c r="H128">
        <v>0</v>
      </c>
      <c r="I128">
        <v>80.1460226058079</v>
      </c>
      <c r="J128">
        <v>1.6339999999999999</v>
      </c>
    </row>
    <row r="129" spans="1:25" x14ac:dyDescent="0.25">
      <c r="A129">
        <v>4</v>
      </c>
      <c r="B129" t="s">
        <v>703</v>
      </c>
      <c r="C129">
        <v>1</v>
      </c>
      <c r="D129">
        <v>11.9897461210942</v>
      </c>
      <c r="E129">
        <v>11.9897461210942</v>
      </c>
      <c r="F129">
        <v>0</v>
      </c>
      <c r="G129">
        <v>69.999353903171297</v>
      </c>
      <c r="H129">
        <v>0</v>
      </c>
      <c r="I129">
        <v>69.999353903171297</v>
      </c>
      <c r="J129">
        <v>1.6339999999999999</v>
      </c>
      <c r="P129">
        <f>AVERAGE(D196:D267,S252:S350)</f>
        <v>1.5138363532732009</v>
      </c>
      <c r="R129" s="127" t="s">
        <v>753</v>
      </c>
    </row>
    <row r="130" spans="1:25" x14ac:dyDescent="0.25">
      <c r="A130">
        <v>5</v>
      </c>
      <c r="B130" t="s">
        <v>703</v>
      </c>
      <c r="C130">
        <v>2</v>
      </c>
      <c r="D130">
        <v>11.5381056499859</v>
      </c>
      <c r="E130">
        <v>12.014506734786799</v>
      </c>
      <c r="F130">
        <v>3.3496999999999901</v>
      </c>
      <c r="G130">
        <v>48.432769920761899</v>
      </c>
      <c r="H130">
        <v>16.188873728156299</v>
      </c>
      <c r="I130">
        <v>50.417452099997398</v>
      </c>
      <c r="J130">
        <v>1.6339999999999999</v>
      </c>
      <c r="P130">
        <f>STDEV(D196:D267,S252:S350)</f>
        <v>0.191260783435869</v>
      </c>
    </row>
    <row r="131" spans="1:25" x14ac:dyDescent="0.25">
      <c r="A131">
        <v>6</v>
      </c>
      <c r="B131" t="s">
        <v>704</v>
      </c>
      <c r="C131">
        <v>1</v>
      </c>
      <c r="D131">
        <v>13.941050624664999</v>
      </c>
      <c r="E131">
        <v>14.321204264372801</v>
      </c>
      <c r="F131">
        <v>3.2778040000000002</v>
      </c>
      <c r="G131">
        <v>38.992127221167401</v>
      </c>
      <c r="H131">
        <v>13.2310050607576</v>
      </c>
      <c r="I131">
        <v>40.834546349470003</v>
      </c>
      <c r="J131">
        <v>1.6339999999999999</v>
      </c>
    </row>
    <row r="132" spans="1:25" x14ac:dyDescent="0.25">
      <c r="A132">
        <v>7</v>
      </c>
      <c r="B132" t="s">
        <v>704</v>
      </c>
      <c r="C132">
        <v>2</v>
      </c>
      <c r="D132">
        <v>11.3364326510832</v>
      </c>
      <c r="E132">
        <v>11.3364326510832</v>
      </c>
      <c r="F132">
        <v>0</v>
      </c>
      <c r="G132">
        <v>49.687818916358403</v>
      </c>
      <c r="H132">
        <v>0</v>
      </c>
      <c r="I132">
        <v>49.687818916358403</v>
      </c>
      <c r="J132">
        <v>1.6339999999999999</v>
      </c>
      <c r="P132">
        <f>AVERAGE(D272:D343,S355:S453)</f>
        <v>0.59213957531896277</v>
      </c>
      <c r="R132" s="127" t="s">
        <v>754</v>
      </c>
    </row>
    <row r="133" spans="1:25" x14ac:dyDescent="0.25">
      <c r="A133">
        <v>8</v>
      </c>
      <c r="B133" t="s">
        <v>704</v>
      </c>
      <c r="C133">
        <v>3</v>
      </c>
      <c r="D133">
        <v>14.864443836985499</v>
      </c>
      <c r="E133">
        <v>14.864443836985499</v>
      </c>
      <c r="F133">
        <v>0</v>
      </c>
      <c r="G133">
        <v>81.118610723119801</v>
      </c>
      <c r="H133">
        <v>0</v>
      </c>
      <c r="I133">
        <v>81.118610723119801</v>
      </c>
      <c r="J133">
        <v>1.6339999999999999</v>
      </c>
      <c r="P133">
        <f>STDEV(D272:D343,S355:S453)</f>
        <v>0.11481857410952147</v>
      </c>
    </row>
    <row r="134" spans="1:25" x14ac:dyDescent="0.25">
      <c r="A134">
        <v>9</v>
      </c>
      <c r="B134" t="s">
        <v>705</v>
      </c>
      <c r="C134">
        <v>1</v>
      </c>
      <c r="D134">
        <v>10.520009354368201</v>
      </c>
      <c r="E134">
        <v>10.520009354368201</v>
      </c>
      <c r="F134">
        <v>0</v>
      </c>
      <c r="G134">
        <v>72.378291229104505</v>
      </c>
      <c r="H134">
        <v>0</v>
      </c>
      <c r="I134">
        <v>72.378291229104505</v>
      </c>
      <c r="J134">
        <v>1.6339999999999999</v>
      </c>
    </row>
    <row r="135" spans="1:25" x14ac:dyDescent="0.25">
      <c r="A135">
        <v>10</v>
      </c>
      <c r="B135" t="s">
        <v>706</v>
      </c>
      <c r="C135">
        <v>1</v>
      </c>
      <c r="D135">
        <v>12.9182334546239</v>
      </c>
      <c r="E135">
        <v>12.9182334546239</v>
      </c>
      <c r="F135">
        <v>0</v>
      </c>
      <c r="G135">
        <v>32.538353625372302</v>
      </c>
      <c r="H135">
        <v>0</v>
      </c>
      <c r="I135">
        <v>32.538353625372302</v>
      </c>
      <c r="J135">
        <v>1.6339999999999999</v>
      </c>
    </row>
    <row r="136" spans="1:25" x14ac:dyDescent="0.25">
      <c r="A136">
        <v>11</v>
      </c>
      <c r="B136" t="s">
        <v>706</v>
      </c>
      <c r="C136">
        <v>2</v>
      </c>
      <c r="D136">
        <v>10.0733127755348</v>
      </c>
      <c r="E136">
        <v>10.181513948179299</v>
      </c>
      <c r="F136">
        <v>1.4804040000000001</v>
      </c>
      <c r="G136">
        <v>49.438031767873802</v>
      </c>
      <c r="H136">
        <v>8.3605105093666001</v>
      </c>
      <c r="I136">
        <v>49.957210722719502</v>
      </c>
      <c r="J136">
        <v>1.6339999999999999</v>
      </c>
    </row>
    <row r="137" spans="1:25" x14ac:dyDescent="0.25">
      <c r="A137">
        <v>12</v>
      </c>
      <c r="B137" t="s">
        <v>706</v>
      </c>
      <c r="C137">
        <v>3</v>
      </c>
      <c r="D137">
        <v>10.816795475385399</v>
      </c>
      <c r="E137">
        <v>11.141050518330999</v>
      </c>
      <c r="F137">
        <v>2.6683220000000101</v>
      </c>
      <c r="G137">
        <v>59.356181122097198</v>
      </c>
      <c r="H137">
        <v>13.857245846921</v>
      </c>
      <c r="I137">
        <v>60.339152486670301</v>
      </c>
      <c r="J137">
        <v>1.6339999999999999</v>
      </c>
    </row>
    <row r="138" spans="1:25" x14ac:dyDescent="0.25">
      <c r="A138">
        <v>13</v>
      </c>
      <c r="B138" t="s">
        <v>707</v>
      </c>
      <c r="C138">
        <v>1</v>
      </c>
      <c r="D138">
        <v>13.707281871275301</v>
      </c>
      <c r="E138">
        <v>14.4465424301795</v>
      </c>
      <c r="F138">
        <v>4.5621279999999702</v>
      </c>
      <c r="G138">
        <v>28.517773747781298</v>
      </c>
      <c r="H138">
        <v>18.408739199575798</v>
      </c>
      <c r="I138">
        <v>33.518696613296797</v>
      </c>
      <c r="J138">
        <v>1.6339999999999999</v>
      </c>
      <c r="Q138" t="s">
        <v>741</v>
      </c>
      <c r="R138" t="s">
        <v>742</v>
      </c>
      <c r="S138" t="s">
        <v>743</v>
      </c>
      <c r="T138" t="s">
        <v>744</v>
      </c>
      <c r="U138" t="s">
        <v>745</v>
      </c>
      <c r="V138" t="s">
        <v>746</v>
      </c>
      <c r="W138" t="s">
        <v>747</v>
      </c>
      <c r="X138" t="s">
        <v>748</v>
      </c>
      <c r="Y138" t="s">
        <v>749</v>
      </c>
    </row>
    <row r="139" spans="1:25" x14ac:dyDescent="0.25">
      <c r="A139">
        <v>14</v>
      </c>
      <c r="B139" t="s">
        <v>709</v>
      </c>
      <c r="C139">
        <v>1</v>
      </c>
      <c r="D139">
        <v>13.822238913159801</v>
      </c>
      <c r="E139">
        <v>13.849855476811699</v>
      </c>
      <c r="F139">
        <v>0.87418999999999403</v>
      </c>
      <c r="G139">
        <v>46.702389730781498</v>
      </c>
      <c r="H139">
        <v>3.61886198146841</v>
      </c>
      <c r="I139">
        <v>46.809947148220303</v>
      </c>
      <c r="J139">
        <v>1.6339999999999999</v>
      </c>
      <c r="P139">
        <v>35</v>
      </c>
      <c r="Q139" t="s">
        <v>695</v>
      </c>
      <c r="R139">
        <v>1</v>
      </c>
      <c r="S139">
        <v>12.062114400009801</v>
      </c>
      <c r="T139">
        <v>12.062114400009801</v>
      </c>
      <c r="U139">
        <v>0</v>
      </c>
      <c r="V139">
        <v>67.165952151420498</v>
      </c>
      <c r="W139">
        <v>0</v>
      </c>
      <c r="X139">
        <v>67.165952151420399</v>
      </c>
      <c r="Y139">
        <v>1.6339999999999999</v>
      </c>
    </row>
    <row r="140" spans="1:25" x14ac:dyDescent="0.25">
      <c r="A140">
        <v>15</v>
      </c>
      <c r="B140" t="s">
        <v>709</v>
      </c>
      <c r="C140">
        <v>2</v>
      </c>
      <c r="D140">
        <v>14.262147047722999</v>
      </c>
      <c r="E140">
        <v>14.3945296127681</v>
      </c>
      <c r="F140">
        <v>1.9477280000000099</v>
      </c>
      <c r="G140">
        <v>50.756662636351102</v>
      </c>
      <c r="H140">
        <v>7.77656292764485</v>
      </c>
      <c r="I140">
        <v>51.1857747677589</v>
      </c>
      <c r="J140">
        <v>1.6339999999999999</v>
      </c>
      <c r="P140">
        <v>36</v>
      </c>
      <c r="Q140" t="s">
        <v>695</v>
      </c>
      <c r="R140">
        <v>2</v>
      </c>
      <c r="S140">
        <v>8.9502390712490296</v>
      </c>
      <c r="T140">
        <v>9.0713124846963993</v>
      </c>
      <c r="U140">
        <v>1.477136</v>
      </c>
      <c r="V140">
        <v>80.506660449789507</v>
      </c>
      <c r="W140">
        <v>9.3715447778632193</v>
      </c>
      <c r="X140">
        <v>80.634515216467506</v>
      </c>
      <c r="Y140">
        <v>1.6339999999999999</v>
      </c>
    </row>
    <row r="141" spans="1:25" x14ac:dyDescent="0.25">
      <c r="A141">
        <v>16</v>
      </c>
      <c r="B141" t="s">
        <v>709</v>
      </c>
      <c r="C141">
        <v>3</v>
      </c>
      <c r="D141">
        <v>12.4567780816236</v>
      </c>
      <c r="E141">
        <v>12.4567780816236</v>
      </c>
      <c r="F141">
        <v>0</v>
      </c>
      <c r="G141">
        <v>58.556262563807998</v>
      </c>
      <c r="H141">
        <v>0</v>
      </c>
      <c r="I141">
        <v>58.556262563807998</v>
      </c>
      <c r="J141">
        <v>1.6339999999999999</v>
      </c>
      <c r="P141">
        <v>37</v>
      </c>
      <c r="Q141" t="s">
        <v>696</v>
      </c>
      <c r="R141">
        <v>1</v>
      </c>
      <c r="S141">
        <v>11.961795587731199</v>
      </c>
      <c r="T141">
        <v>11.961795587731199</v>
      </c>
      <c r="U141">
        <v>0</v>
      </c>
      <c r="V141">
        <v>75.366984629846201</v>
      </c>
      <c r="W141">
        <v>0</v>
      </c>
      <c r="X141">
        <v>75.366984629846201</v>
      </c>
      <c r="Y141">
        <v>1.6339999999999999</v>
      </c>
    </row>
    <row r="142" spans="1:25" x14ac:dyDescent="0.25">
      <c r="A142">
        <v>17</v>
      </c>
      <c r="B142" t="s">
        <v>709</v>
      </c>
      <c r="C142">
        <v>4</v>
      </c>
      <c r="D142">
        <v>11.2599416282767</v>
      </c>
      <c r="E142">
        <v>11.2599416282767</v>
      </c>
      <c r="F142">
        <v>0</v>
      </c>
      <c r="G142">
        <v>67.413280235550403</v>
      </c>
      <c r="H142">
        <v>0</v>
      </c>
      <c r="I142">
        <v>67.413280235550403</v>
      </c>
      <c r="J142">
        <v>1.6339999999999999</v>
      </c>
      <c r="P142">
        <v>38</v>
      </c>
      <c r="Q142" t="s">
        <v>696</v>
      </c>
      <c r="R142">
        <v>2</v>
      </c>
      <c r="S142">
        <v>13.914395507248599</v>
      </c>
      <c r="T142">
        <v>14.3176707412987</v>
      </c>
      <c r="U142">
        <v>3.3742100000000002</v>
      </c>
      <c r="V142">
        <v>47.030695437870698</v>
      </c>
      <c r="W142">
        <v>13.6309742313301</v>
      </c>
      <c r="X142">
        <v>48.516208754597301</v>
      </c>
      <c r="Y142">
        <v>1.6339999999999999</v>
      </c>
    </row>
    <row r="143" spans="1:25" x14ac:dyDescent="0.25">
      <c r="A143">
        <v>18</v>
      </c>
      <c r="B143" t="s">
        <v>710</v>
      </c>
      <c r="C143">
        <v>1</v>
      </c>
      <c r="D143">
        <v>12.4533576349043</v>
      </c>
      <c r="E143">
        <v>12.763325140491601</v>
      </c>
      <c r="F143">
        <v>2.79577399999999</v>
      </c>
      <c r="G143">
        <v>62.7987508291761</v>
      </c>
      <c r="H143">
        <v>12.653092123568999</v>
      </c>
      <c r="I143">
        <v>63.511648446807001</v>
      </c>
      <c r="J143">
        <v>1.6339999999999999</v>
      </c>
      <c r="P143">
        <v>39</v>
      </c>
      <c r="Q143" t="s">
        <v>697</v>
      </c>
      <c r="R143">
        <v>1</v>
      </c>
      <c r="S143">
        <v>9.9650377104457206</v>
      </c>
      <c r="T143">
        <v>10.0297231256052</v>
      </c>
      <c r="U143">
        <v>1.1372639999999901</v>
      </c>
      <c r="V143">
        <v>75.617250538799198</v>
      </c>
      <c r="W143">
        <v>6.5107351647224796</v>
      </c>
      <c r="X143">
        <v>75.711988987301396</v>
      </c>
      <c r="Y143">
        <v>1.6339999999999999</v>
      </c>
    </row>
    <row r="144" spans="1:25" x14ac:dyDescent="0.25">
      <c r="A144">
        <v>19</v>
      </c>
      <c r="B144" t="s">
        <v>711</v>
      </c>
      <c r="C144">
        <v>1</v>
      </c>
      <c r="D144">
        <v>12.5570197918675</v>
      </c>
      <c r="E144">
        <v>12.5570197918675</v>
      </c>
      <c r="F144">
        <v>0</v>
      </c>
      <c r="G144">
        <v>72.206437555237699</v>
      </c>
      <c r="H144">
        <v>0</v>
      </c>
      <c r="I144">
        <v>72.206437555237699</v>
      </c>
      <c r="J144">
        <v>1.6339999999999999</v>
      </c>
      <c r="P144">
        <v>40</v>
      </c>
      <c r="Q144" t="s">
        <v>697</v>
      </c>
      <c r="R144">
        <v>2</v>
      </c>
      <c r="S144">
        <v>10.7022539856695</v>
      </c>
      <c r="T144">
        <v>11.0054266122754</v>
      </c>
      <c r="U144">
        <v>2.5653800000000002</v>
      </c>
      <c r="V144">
        <v>87.062468492866003</v>
      </c>
      <c r="W144">
        <v>13.4797313067207</v>
      </c>
      <c r="X144">
        <v>87.143458379307603</v>
      </c>
      <c r="Y144">
        <v>1.6339999999999999</v>
      </c>
    </row>
    <row r="145" spans="1:25" x14ac:dyDescent="0.25">
      <c r="A145">
        <v>20</v>
      </c>
      <c r="B145" t="s">
        <v>711</v>
      </c>
      <c r="C145">
        <v>2</v>
      </c>
      <c r="D145">
        <v>14.6871255654594</v>
      </c>
      <c r="E145">
        <v>14.6871255654594</v>
      </c>
      <c r="F145">
        <v>0</v>
      </c>
      <c r="G145">
        <v>56.591137570815903</v>
      </c>
      <c r="H145">
        <v>0</v>
      </c>
      <c r="I145">
        <v>56.591137570815903</v>
      </c>
      <c r="J145">
        <v>1.6339999999999999</v>
      </c>
      <c r="P145">
        <v>41</v>
      </c>
      <c r="Q145" t="s">
        <v>699</v>
      </c>
      <c r="R145">
        <v>1</v>
      </c>
      <c r="S145">
        <v>14.0449988756633</v>
      </c>
      <c r="T145">
        <v>14.071975644786599</v>
      </c>
      <c r="U145">
        <v>0.87092199999998998</v>
      </c>
      <c r="V145">
        <v>27.0232843237734</v>
      </c>
      <c r="W145">
        <v>3.5483337771680499</v>
      </c>
      <c r="X145">
        <v>27.237852332529499</v>
      </c>
      <c r="Y145">
        <v>1.6339999999999999</v>
      </c>
    </row>
    <row r="146" spans="1:25" x14ac:dyDescent="0.25">
      <c r="A146">
        <v>21</v>
      </c>
      <c r="B146" t="s">
        <v>711</v>
      </c>
      <c r="C146">
        <v>3</v>
      </c>
      <c r="D146">
        <v>13.851378328664399</v>
      </c>
      <c r="E146">
        <v>13.851378328664399</v>
      </c>
      <c r="F146">
        <v>0</v>
      </c>
      <c r="G146">
        <v>74.329017981335795</v>
      </c>
      <c r="H146">
        <v>0</v>
      </c>
      <c r="I146">
        <v>74.329017981335795</v>
      </c>
      <c r="J146">
        <v>1.6339999999999999</v>
      </c>
      <c r="P146">
        <v>42</v>
      </c>
      <c r="Q146" t="s">
        <v>700</v>
      </c>
      <c r="R146">
        <v>1</v>
      </c>
      <c r="S146">
        <v>13.8885656597568</v>
      </c>
      <c r="T146">
        <v>13.921421686648101</v>
      </c>
      <c r="U146">
        <v>0.95589000000000102</v>
      </c>
      <c r="V146">
        <v>35.803594029481403</v>
      </c>
      <c r="W146">
        <v>3.93721209536255</v>
      </c>
      <c r="X146">
        <v>35.990639143127098</v>
      </c>
      <c r="Y146">
        <v>1.6339999999999999</v>
      </c>
    </row>
    <row r="147" spans="1:25" x14ac:dyDescent="0.25">
      <c r="A147">
        <v>22</v>
      </c>
      <c r="B147" t="s">
        <v>711</v>
      </c>
      <c r="C147">
        <v>4</v>
      </c>
      <c r="D147">
        <v>11.3219283717428</v>
      </c>
      <c r="E147">
        <v>11.4907445041316</v>
      </c>
      <c r="F147">
        <v>1.96243400000001</v>
      </c>
      <c r="G147">
        <v>79.493452052596695</v>
      </c>
      <c r="H147">
        <v>9.8333989639830701</v>
      </c>
      <c r="I147">
        <v>79.649523369150003</v>
      </c>
      <c r="J147">
        <v>1.6339999999999999</v>
      </c>
      <c r="P147">
        <v>43</v>
      </c>
      <c r="Q147" t="s">
        <v>700</v>
      </c>
      <c r="R147">
        <v>2</v>
      </c>
      <c r="S147">
        <v>13.934391625494101</v>
      </c>
      <c r="T147">
        <v>14.385731396404701</v>
      </c>
      <c r="U147">
        <v>3.5751919999999999</v>
      </c>
      <c r="V147">
        <v>38.168235168385301</v>
      </c>
      <c r="W147">
        <v>14.390156412179399</v>
      </c>
      <c r="X147">
        <v>40.400443431893997</v>
      </c>
      <c r="Y147">
        <v>1.6339999999999999</v>
      </c>
    </row>
    <row r="148" spans="1:25" x14ac:dyDescent="0.25">
      <c r="A148">
        <v>23</v>
      </c>
      <c r="B148" t="s">
        <v>712</v>
      </c>
      <c r="C148">
        <v>1</v>
      </c>
      <c r="D148">
        <v>11.0514048804251</v>
      </c>
      <c r="E148">
        <v>11.0514048804251</v>
      </c>
      <c r="F148">
        <v>0</v>
      </c>
      <c r="G148">
        <v>77.002389925659401</v>
      </c>
      <c r="H148">
        <v>0</v>
      </c>
      <c r="I148">
        <v>77.002389925659401</v>
      </c>
      <c r="J148">
        <v>1.6339999999999999</v>
      </c>
      <c r="P148">
        <v>44</v>
      </c>
      <c r="Q148" t="s">
        <v>701</v>
      </c>
      <c r="R148">
        <v>1</v>
      </c>
      <c r="S148">
        <v>10.275344920596201</v>
      </c>
      <c r="T148">
        <v>10.3280928930411</v>
      </c>
      <c r="U148">
        <v>1.042492</v>
      </c>
      <c r="V148">
        <v>64.492791807538097</v>
      </c>
      <c r="W148">
        <v>5.7931591293715297</v>
      </c>
      <c r="X148">
        <v>64.632330015606698</v>
      </c>
      <c r="Y148">
        <v>1.6339999999999999</v>
      </c>
    </row>
    <row r="149" spans="1:25" x14ac:dyDescent="0.25">
      <c r="A149">
        <v>24</v>
      </c>
      <c r="B149" t="s">
        <v>712</v>
      </c>
      <c r="C149">
        <v>2</v>
      </c>
      <c r="D149">
        <v>10.931250261494601</v>
      </c>
      <c r="E149">
        <v>10.9421629039135</v>
      </c>
      <c r="F149">
        <v>0.48856600000000999</v>
      </c>
      <c r="G149">
        <v>86.231459325423302</v>
      </c>
      <c r="H149">
        <v>2.55909910344262</v>
      </c>
      <c r="I149">
        <v>86.235223120094005</v>
      </c>
      <c r="J149">
        <v>1.6339999999999999</v>
      </c>
      <c r="P149">
        <v>45</v>
      </c>
      <c r="Q149" t="s">
        <v>701</v>
      </c>
      <c r="R149">
        <v>2</v>
      </c>
      <c r="S149">
        <v>12.549747666749701</v>
      </c>
      <c r="T149">
        <v>12.603106865020401</v>
      </c>
      <c r="U149">
        <v>1.158506</v>
      </c>
      <c r="V149">
        <v>79.780137323610404</v>
      </c>
      <c r="W149">
        <v>5.2742026734053997</v>
      </c>
      <c r="X149">
        <v>79.823868104410494</v>
      </c>
      <c r="Y149">
        <v>1.6339999999999999</v>
      </c>
    </row>
    <row r="150" spans="1:25" x14ac:dyDescent="0.25">
      <c r="A150">
        <v>25</v>
      </c>
      <c r="B150" t="s">
        <v>714</v>
      </c>
      <c r="C150">
        <v>1</v>
      </c>
      <c r="D150">
        <v>13.958065745673901</v>
      </c>
      <c r="E150">
        <v>13.993958912928001</v>
      </c>
      <c r="F150">
        <v>1.0016419999999899</v>
      </c>
      <c r="G150">
        <v>22.7139126864815</v>
      </c>
      <c r="H150">
        <v>4.1045551468031398</v>
      </c>
      <c r="I150">
        <v>23.0624576194373</v>
      </c>
      <c r="J150">
        <v>1.6339999999999999</v>
      </c>
      <c r="P150">
        <v>46</v>
      </c>
      <c r="Q150" t="s">
        <v>701</v>
      </c>
      <c r="R150">
        <v>3</v>
      </c>
      <c r="S150">
        <v>12.9210598408129</v>
      </c>
      <c r="T150">
        <v>13.4973823009475</v>
      </c>
      <c r="U150">
        <v>3.9019919999999901</v>
      </c>
      <c r="V150">
        <v>50.504030429533998</v>
      </c>
      <c r="W150">
        <v>16.803633157580201</v>
      </c>
      <c r="X150">
        <v>52.492414305191197</v>
      </c>
      <c r="Y150">
        <v>1.6339999999999999</v>
      </c>
    </row>
    <row r="151" spans="1:25" x14ac:dyDescent="0.25">
      <c r="A151">
        <v>26</v>
      </c>
      <c r="B151" t="s">
        <v>714</v>
      </c>
      <c r="C151">
        <v>2</v>
      </c>
      <c r="D151">
        <v>11.384112201126401</v>
      </c>
      <c r="E151">
        <v>11.492795151047201</v>
      </c>
      <c r="F151">
        <v>1.57681</v>
      </c>
      <c r="G151">
        <v>48.103384532895802</v>
      </c>
      <c r="H151">
        <v>7.8858470131008396</v>
      </c>
      <c r="I151">
        <v>48.5876475801768</v>
      </c>
      <c r="J151">
        <v>1.6339999999999999</v>
      </c>
      <c r="P151">
        <v>47</v>
      </c>
      <c r="Q151" t="s">
        <v>702</v>
      </c>
      <c r="R151">
        <v>1</v>
      </c>
      <c r="S151">
        <v>13.260901088824101</v>
      </c>
      <c r="T151">
        <v>13.3295745627796</v>
      </c>
      <c r="U151">
        <v>1.35131799999999</v>
      </c>
      <c r="V151">
        <v>40.913724107424997</v>
      </c>
      <c r="W151">
        <v>5.8184944833869201</v>
      </c>
      <c r="X151">
        <v>41.253172679934401</v>
      </c>
      <c r="Y151">
        <v>1.6339999999999999</v>
      </c>
    </row>
    <row r="152" spans="1:25" x14ac:dyDescent="0.25">
      <c r="A152">
        <v>27</v>
      </c>
      <c r="B152" t="s">
        <v>714</v>
      </c>
      <c r="C152">
        <v>3</v>
      </c>
      <c r="D152">
        <v>13.1108965118801</v>
      </c>
      <c r="E152">
        <v>13.1108965118801</v>
      </c>
      <c r="F152">
        <v>0</v>
      </c>
      <c r="G152">
        <v>68.421963893869602</v>
      </c>
      <c r="H152">
        <v>0</v>
      </c>
      <c r="I152">
        <v>68.421963893869602</v>
      </c>
      <c r="J152">
        <v>1.6339999999999999</v>
      </c>
      <c r="P152">
        <v>48</v>
      </c>
      <c r="Q152" t="s">
        <v>703</v>
      </c>
      <c r="R152">
        <v>1</v>
      </c>
      <c r="S152">
        <v>10.8945823799374</v>
      </c>
      <c r="T152">
        <v>10.8945823799374</v>
      </c>
      <c r="U152">
        <v>0</v>
      </c>
      <c r="V152">
        <v>86.038195298236403</v>
      </c>
      <c r="W152">
        <v>0</v>
      </c>
      <c r="X152">
        <v>86.038195298236403</v>
      </c>
      <c r="Y152">
        <v>1.6339999999999999</v>
      </c>
    </row>
    <row r="153" spans="1:25" x14ac:dyDescent="0.25">
      <c r="A153">
        <v>28</v>
      </c>
      <c r="B153" t="s">
        <v>715</v>
      </c>
      <c r="C153">
        <v>1</v>
      </c>
      <c r="D153">
        <v>10.262454525284999</v>
      </c>
      <c r="E153">
        <v>10.344549276040899</v>
      </c>
      <c r="F153">
        <v>1.3006639999999801</v>
      </c>
      <c r="G153">
        <v>70.122197353703996</v>
      </c>
      <c r="H153">
        <v>7.2231589496834303</v>
      </c>
      <c r="I153">
        <v>70.286512843870597</v>
      </c>
      <c r="J153">
        <v>1.6339999999999999</v>
      </c>
      <c r="P153">
        <v>49</v>
      </c>
      <c r="Q153" t="s">
        <v>703</v>
      </c>
      <c r="R153">
        <v>2</v>
      </c>
      <c r="S153">
        <v>9.8928624305429196</v>
      </c>
      <c r="T153">
        <v>10.2250129598838</v>
      </c>
      <c r="U153">
        <v>2.5849880000000098</v>
      </c>
      <c r="V153">
        <v>62.903167484240797</v>
      </c>
      <c r="W153">
        <v>14.643870355585101</v>
      </c>
      <c r="X153">
        <v>63.851491177622201</v>
      </c>
      <c r="Y153">
        <v>1.6339999999999999</v>
      </c>
    </row>
    <row r="154" spans="1:25" x14ac:dyDescent="0.25">
      <c r="A154">
        <v>29</v>
      </c>
      <c r="B154" t="s">
        <v>718</v>
      </c>
      <c r="C154">
        <v>1</v>
      </c>
      <c r="D154">
        <v>13.226550680689099</v>
      </c>
      <c r="E154">
        <v>13.5310891154571</v>
      </c>
      <c r="F154">
        <v>2.85459799999999</v>
      </c>
      <c r="G154">
        <v>70.376768712300205</v>
      </c>
      <c r="H154">
        <v>12.178960745885</v>
      </c>
      <c r="I154">
        <v>70.835888558765106</v>
      </c>
      <c r="J154">
        <v>1.6339999999999999</v>
      </c>
      <c r="P154">
        <v>50</v>
      </c>
      <c r="Q154" t="s">
        <v>703</v>
      </c>
      <c r="R154">
        <v>3</v>
      </c>
      <c r="S154">
        <v>12.020669791472701</v>
      </c>
      <c r="T154">
        <v>12.4467485053038</v>
      </c>
      <c r="U154">
        <v>3.2287839999999899</v>
      </c>
      <c r="V154">
        <v>61.450075527825099</v>
      </c>
      <c r="W154">
        <v>15.034927685652301</v>
      </c>
      <c r="X154">
        <v>62.511926549378202</v>
      </c>
      <c r="Y154">
        <v>1.6339999999999999</v>
      </c>
    </row>
    <row r="155" spans="1:25" x14ac:dyDescent="0.25">
      <c r="A155">
        <v>30</v>
      </c>
      <c r="B155" t="s">
        <v>718</v>
      </c>
      <c r="C155">
        <v>2</v>
      </c>
      <c r="D155">
        <v>12.0282617942032</v>
      </c>
      <c r="E155">
        <v>12.2241735102797</v>
      </c>
      <c r="F155">
        <v>2.1797559999999998</v>
      </c>
      <c r="G155">
        <v>47.197460646207901</v>
      </c>
      <c r="H155">
        <v>10.2716405932626</v>
      </c>
      <c r="I155">
        <v>48.0421150499823</v>
      </c>
      <c r="J155">
        <v>1.6339999999999999</v>
      </c>
      <c r="P155">
        <v>51</v>
      </c>
      <c r="Q155" t="s">
        <v>704</v>
      </c>
      <c r="R155">
        <v>1</v>
      </c>
      <c r="S155">
        <v>11.0388693944226</v>
      </c>
      <c r="T155">
        <v>11.0388693944226</v>
      </c>
      <c r="U155">
        <v>0</v>
      </c>
      <c r="V155">
        <v>66.280238794329307</v>
      </c>
      <c r="W155">
        <v>0</v>
      </c>
      <c r="X155">
        <v>66.280238794329307</v>
      </c>
      <c r="Y155">
        <v>1.6339999999999999</v>
      </c>
    </row>
    <row r="156" spans="1:25" x14ac:dyDescent="0.25">
      <c r="A156">
        <v>31</v>
      </c>
      <c r="B156" t="s">
        <v>718</v>
      </c>
      <c r="C156">
        <v>3</v>
      </c>
      <c r="D156">
        <v>10.786228950305301</v>
      </c>
      <c r="E156">
        <v>10.799133706364</v>
      </c>
      <c r="F156">
        <v>0.52778199999998898</v>
      </c>
      <c r="G156">
        <v>58.401182085700299</v>
      </c>
      <c r="H156">
        <v>2.8013110092153601</v>
      </c>
      <c r="I156">
        <v>58.443292017016397</v>
      </c>
      <c r="J156">
        <v>1.6339999999999999</v>
      </c>
      <c r="P156">
        <v>52</v>
      </c>
      <c r="Q156" t="s">
        <v>706</v>
      </c>
      <c r="R156">
        <v>1</v>
      </c>
      <c r="S156">
        <v>9.3939759718679792</v>
      </c>
      <c r="T156">
        <v>9.4018875992754207</v>
      </c>
      <c r="U156">
        <v>0.38562400000000602</v>
      </c>
      <c r="V156">
        <v>48.366460663429798</v>
      </c>
      <c r="W156">
        <v>2.3506797999525402</v>
      </c>
      <c r="X156">
        <v>48.4093033420544</v>
      </c>
      <c r="Y156">
        <v>1.6339999999999999</v>
      </c>
    </row>
    <row r="157" spans="1:25" x14ac:dyDescent="0.25">
      <c r="B157" t="s">
        <v>755</v>
      </c>
      <c r="C157" t="s">
        <v>756</v>
      </c>
      <c r="D157" t="s">
        <v>757</v>
      </c>
      <c r="P157">
        <v>53</v>
      </c>
      <c r="Q157" t="s">
        <v>707</v>
      </c>
      <c r="R157">
        <v>1</v>
      </c>
      <c r="S157">
        <v>12.026111213363199</v>
      </c>
      <c r="T157">
        <v>12.0534996610023</v>
      </c>
      <c r="U157">
        <v>0.81209799999999899</v>
      </c>
      <c r="V157">
        <v>64.094765337495403</v>
      </c>
      <c r="W157">
        <v>3.8631985406575802</v>
      </c>
      <c r="X157">
        <v>64.157979872919</v>
      </c>
      <c r="Y157">
        <v>1.6339999999999999</v>
      </c>
    </row>
    <row r="158" spans="1:25" x14ac:dyDescent="0.25">
      <c r="B158">
        <v>12.5083873073612</v>
      </c>
      <c r="C158">
        <v>1.43294351041854</v>
      </c>
      <c r="D158">
        <v>0.25736425197603002</v>
      </c>
      <c r="P158">
        <v>54</v>
      </c>
      <c r="Q158" t="s">
        <v>708</v>
      </c>
      <c r="R158">
        <v>1</v>
      </c>
      <c r="S158">
        <v>8.3755661146028899</v>
      </c>
      <c r="T158">
        <v>8.8873142188515004</v>
      </c>
      <c r="U158">
        <v>2.9722460000000002</v>
      </c>
      <c r="V158">
        <v>56.6164645571086</v>
      </c>
      <c r="W158">
        <v>19.538301024317398</v>
      </c>
      <c r="X158">
        <v>58.764497498390803</v>
      </c>
      <c r="Y158">
        <v>1.6339999999999999</v>
      </c>
    </row>
    <row r="159" spans="1:25" x14ac:dyDescent="0.25">
      <c r="P159">
        <v>55</v>
      </c>
      <c r="Q159" t="s">
        <v>708</v>
      </c>
      <c r="R159">
        <v>2</v>
      </c>
      <c r="S159">
        <v>11.9055698712341</v>
      </c>
      <c r="T159">
        <v>11.9055698712341</v>
      </c>
      <c r="U159">
        <v>0</v>
      </c>
      <c r="V159">
        <v>26.343966497363599</v>
      </c>
      <c r="W159">
        <v>0</v>
      </c>
      <c r="X159">
        <v>26.343966497363599</v>
      </c>
      <c r="Y159">
        <v>1.6339999999999999</v>
      </c>
    </row>
    <row r="160" spans="1:25" x14ac:dyDescent="0.25">
      <c r="B160" t="s">
        <v>741</v>
      </c>
      <c r="C160" t="s">
        <v>758</v>
      </c>
      <c r="D160" t="s">
        <v>743</v>
      </c>
      <c r="E160" t="s">
        <v>744</v>
      </c>
      <c r="F160" t="s">
        <v>745</v>
      </c>
      <c r="G160" t="s">
        <v>746</v>
      </c>
      <c r="H160" t="s">
        <v>747</v>
      </c>
      <c r="I160" t="s">
        <v>748</v>
      </c>
      <c r="J160" t="s">
        <v>749</v>
      </c>
      <c r="P160">
        <v>56</v>
      </c>
      <c r="Q160" t="s">
        <v>709</v>
      </c>
      <c r="R160">
        <v>1</v>
      </c>
      <c r="S160">
        <v>11.7072382905626</v>
      </c>
      <c r="T160">
        <v>11.722670536757301</v>
      </c>
      <c r="U160">
        <v>0.60131200000001495</v>
      </c>
      <c r="V160">
        <v>48.002315341011602</v>
      </c>
      <c r="W160">
        <v>2.9402656978514998</v>
      </c>
      <c r="X160">
        <v>48.070188166309897</v>
      </c>
      <c r="Y160">
        <v>1.6339999999999999</v>
      </c>
    </row>
    <row r="161" spans="1:25" x14ac:dyDescent="0.25">
      <c r="A161">
        <v>32</v>
      </c>
      <c r="B161" t="s">
        <v>707</v>
      </c>
      <c r="C161">
        <v>1</v>
      </c>
      <c r="D161">
        <v>15.581955405223001</v>
      </c>
      <c r="E161">
        <v>15.581955405223001</v>
      </c>
      <c r="F161">
        <v>0</v>
      </c>
      <c r="G161">
        <v>65.382257261646103</v>
      </c>
      <c r="H161">
        <v>0</v>
      </c>
      <c r="I161">
        <v>65.382257261646103</v>
      </c>
      <c r="J161">
        <v>1.6339999999999999</v>
      </c>
      <c r="P161">
        <v>57</v>
      </c>
      <c r="Q161" t="s">
        <v>710</v>
      </c>
      <c r="R161">
        <v>1</v>
      </c>
      <c r="S161">
        <v>10.382728678989301</v>
      </c>
      <c r="T161">
        <v>10.4131784588602</v>
      </c>
      <c r="U161">
        <v>0.79575800000000296</v>
      </c>
      <c r="V161">
        <v>36.497498233346398</v>
      </c>
      <c r="W161">
        <v>4.3827221515805297</v>
      </c>
      <c r="X161">
        <v>36.723337842185103</v>
      </c>
      <c r="Y161">
        <v>1.6339999999999999</v>
      </c>
    </row>
    <row r="162" spans="1:25" x14ac:dyDescent="0.25">
      <c r="A162">
        <v>33</v>
      </c>
      <c r="B162" t="s">
        <v>708</v>
      </c>
      <c r="C162">
        <v>1</v>
      </c>
      <c r="D162">
        <v>9.6411229156594604</v>
      </c>
      <c r="E162">
        <v>9.6411229156594604</v>
      </c>
      <c r="F162">
        <v>0</v>
      </c>
      <c r="G162">
        <v>47.876801699758303</v>
      </c>
      <c r="H162">
        <v>0</v>
      </c>
      <c r="I162">
        <v>47.876801699758303</v>
      </c>
      <c r="J162">
        <v>1.6339999999999999</v>
      </c>
      <c r="P162">
        <v>58</v>
      </c>
      <c r="Q162" t="s">
        <v>711</v>
      </c>
      <c r="R162">
        <v>1</v>
      </c>
      <c r="S162">
        <v>11.157728804116401</v>
      </c>
      <c r="T162">
        <v>11.2376961350058</v>
      </c>
      <c r="U162">
        <v>1.338246</v>
      </c>
      <c r="V162">
        <v>53.7215515255212</v>
      </c>
      <c r="W162">
        <v>6.8393237322225202</v>
      </c>
      <c r="X162">
        <v>54.020242683350901</v>
      </c>
      <c r="Y162">
        <v>1.6339999999999999</v>
      </c>
    </row>
    <row r="163" spans="1:25" x14ac:dyDescent="0.25">
      <c r="A163">
        <v>34</v>
      </c>
      <c r="B163" t="s">
        <v>714</v>
      </c>
      <c r="C163">
        <v>1</v>
      </c>
      <c r="D163">
        <v>12.689483633659799</v>
      </c>
      <c r="E163">
        <v>12.689483633659799</v>
      </c>
      <c r="F163">
        <v>0</v>
      </c>
      <c r="G163">
        <v>81.644157465214803</v>
      </c>
      <c r="H163">
        <v>0</v>
      </c>
      <c r="I163">
        <v>81.644157465214803</v>
      </c>
      <c r="J163">
        <v>1.6339999999999999</v>
      </c>
      <c r="P163">
        <v>59</v>
      </c>
      <c r="Q163" t="s">
        <v>712</v>
      </c>
      <c r="R163">
        <v>1</v>
      </c>
      <c r="S163">
        <v>13.332760292684601</v>
      </c>
      <c r="T163">
        <v>13.332760292684601</v>
      </c>
      <c r="U163">
        <v>0</v>
      </c>
      <c r="V163">
        <v>82.311027793128801</v>
      </c>
      <c r="W163">
        <v>0</v>
      </c>
      <c r="X163">
        <v>82.311027793128801</v>
      </c>
      <c r="Y163">
        <v>1.6339999999999999</v>
      </c>
    </row>
    <row r="164" spans="1:25" x14ac:dyDescent="0.25">
      <c r="B164" t="s">
        <v>759</v>
      </c>
      <c r="C164" t="s">
        <v>756</v>
      </c>
      <c r="D164" t="s">
        <v>757</v>
      </c>
      <c r="P164">
        <v>60</v>
      </c>
      <c r="Q164" t="s">
        <v>712</v>
      </c>
      <c r="R164">
        <v>2</v>
      </c>
      <c r="S164">
        <v>10.5090118175114</v>
      </c>
      <c r="T164">
        <v>10.6777087106757</v>
      </c>
      <c r="U164">
        <v>1.89053800000001</v>
      </c>
      <c r="V164">
        <v>64.446529636417097</v>
      </c>
      <c r="W164">
        <v>10.1982483882545</v>
      </c>
      <c r="X164">
        <v>64.878557707258295</v>
      </c>
      <c r="Y164">
        <v>1.6339999999999999</v>
      </c>
    </row>
    <row r="165" spans="1:25" x14ac:dyDescent="0.25">
      <c r="B165">
        <v>12.6375206515141</v>
      </c>
      <c r="C165">
        <v>2.9707571056716802</v>
      </c>
      <c r="D165">
        <v>1.7151674146565401</v>
      </c>
      <c r="P165">
        <v>61</v>
      </c>
      <c r="Q165" t="s">
        <v>712</v>
      </c>
      <c r="R165">
        <v>3</v>
      </c>
      <c r="S165">
        <v>11.053882743061999</v>
      </c>
      <c r="T165">
        <v>11.053882743061999</v>
      </c>
      <c r="U165">
        <v>0</v>
      </c>
      <c r="V165">
        <v>55.584545635968901</v>
      </c>
      <c r="W165">
        <v>0</v>
      </c>
      <c r="X165">
        <v>55.584545635968901</v>
      </c>
      <c r="Y165">
        <v>1.6339999999999999</v>
      </c>
    </row>
    <row r="166" spans="1:25" x14ac:dyDescent="0.25">
      <c r="P166">
        <v>62</v>
      </c>
      <c r="Q166" t="s">
        <v>712</v>
      </c>
      <c r="R166">
        <v>4</v>
      </c>
      <c r="S166">
        <v>14.7686349577108</v>
      </c>
      <c r="T166">
        <v>14.7686349577108</v>
      </c>
      <c r="U166">
        <v>0</v>
      </c>
      <c r="V166">
        <v>66.558936305815706</v>
      </c>
      <c r="W166">
        <v>0</v>
      </c>
      <c r="X166">
        <v>66.558936305815706</v>
      </c>
      <c r="Y166">
        <v>1.6339999999999999</v>
      </c>
    </row>
    <row r="167" spans="1:25" x14ac:dyDescent="0.25">
      <c r="B167" t="s">
        <v>760</v>
      </c>
      <c r="C167" t="s">
        <v>761</v>
      </c>
      <c r="P167">
        <v>63</v>
      </c>
      <c r="Q167" t="s">
        <v>712</v>
      </c>
      <c r="R167">
        <v>5</v>
      </c>
      <c r="S167">
        <v>10.619477608742301</v>
      </c>
      <c r="T167">
        <v>10.619477608742301</v>
      </c>
      <c r="U167">
        <v>0</v>
      </c>
      <c r="V167">
        <v>69.574660495295007</v>
      </c>
      <c r="W167">
        <v>0</v>
      </c>
      <c r="X167">
        <v>69.574660495295007</v>
      </c>
      <c r="Y167">
        <v>1.6339999999999999</v>
      </c>
    </row>
    <row r="168" spans="1:25" x14ac:dyDescent="0.25">
      <c r="B168" t="s">
        <v>762</v>
      </c>
      <c r="C168" t="s">
        <v>762</v>
      </c>
      <c r="P168">
        <v>64</v>
      </c>
      <c r="Q168" t="s">
        <v>712</v>
      </c>
      <c r="R168">
        <v>6</v>
      </c>
      <c r="S168">
        <v>10.324977420851299</v>
      </c>
      <c r="T168">
        <v>10.650432146718099</v>
      </c>
      <c r="U168">
        <v>2.6127660000000001</v>
      </c>
      <c r="V168">
        <v>71.295434400010095</v>
      </c>
      <c r="W168">
        <v>14.200756535578</v>
      </c>
      <c r="X168">
        <v>71.887191802900404</v>
      </c>
      <c r="Y168">
        <v>1.6339999999999999</v>
      </c>
    </row>
    <row r="169" spans="1:25" x14ac:dyDescent="0.25">
      <c r="B169" t="s">
        <v>741</v>
      </c>
      <c r="C169" t="s">
        <v>763</v>
      </c>
      <c r="D169" t="s">
        <v>764</v>
      </c>
      <c r="P169">
        <v>65</v>
      </c>
      <c r="Q169" t="s">
        <v>712</v>
      </c>
      <c r="R169">
        <v>7</v>
      </c>
      <c r="S169">
        <v>11.396935460669001</v>
      </c>
      <c r="T169">
        <v>11.4914229864997</v>
      </c>
      <c r="U169">
        <v>1.4705999999999899</v>
      </c>
      <c r="V169">
        <v>69.7177941154537</v>
      </c>
      <c r="W169">
        <v>7.3525162488614804</v>
      </c>
      <c r="X169">
        <v>69.891799696432997</v>
      </c>
      <c r="Y169">
        <v>1.6339999999999999</v>
      </c>
    </row>
    <row r="170" spans="1:25" x14ac:dyDescent="0.25">
      <c r="B170" t="s">
        <v>695</v>
      </c>
      <c r="C170" t="s">
        <v>762</v>
      </c>
      <c r="D170" t="s">
        <v>762</v>
      </c>
      <c r="P170">
        <v>66</v>
      </c>
      <c r="Q170" t="s">
        <v>713</v>
      </c>
      <c r="R170">
        <v>1</v>
      </c>
      <c r="S170">
        <v>11.933652094998701</v>
      </c>
      <c r="T170">
        <v>12.440474565514799</v>
      </c>
      <c r="U170">
        <v>3.5147339999999998</v>
      </c>
      <c r="V170">
        <v>64.168294751973406</v>
      </c>
      <c r="W170">
        <v>16.410909386722199</v>
      </c>
      <c r="X170">
        <v>65.293022366417006</v>
      </c>
      <c r="Y170">
        <v>1.6339999999999999</v>
      </c>
    </row>
    <row r="171" spans="1:25" x14ac:dyDescent="0.25">
      <c r="B171" t="s">
        <v>696</v>
      </c>
      <c r="C171" t="s">
        <v>762</v>
      </c>
      <c r="D171" t="s">
        <v>762</v>
      </c>
      <c r="P171">
        <v>67</v>
      </c>
      <c r="Q171" t="s">
        <v>713</v>
      </c>
      <c r="R171">
        <v>2</v>
      </c>
      <c r="S171">
        <v>10.960857160690299</v>
      </c>
      <c r="T171">
        <v>11.6467918819156</v>
      </c>
      <c r="U171">
        <v>3.9379400000000002</v>
      </c>
      <c r="V171">
        <v>83.164700973601995</v>
      </c>
      <c r="W171">
        <v>19.7619926252816</v>
      </c>
      <c r="X171">
        <v>83.569017167663702</v>
      </c>
      <c r="Y171">
        <v>1.6339999999999999</v>
      </c>
    </row>
    <row r="172" spans="1:25" x14ac:dyDescent="0.25">
      <c r="B172" t="s">
        <v>697</v>
      </c>
      <c r="C172" t="s">
        <v>762</v>
      </c>
      <c r="D172" t="s">
        <v>762</v>
      </c>
      <c r="P172">
        <v>68</v>
      </c>
      <c r="Q172" t="s">
        <v>714</v>
      </c>
      <c r="R172">
        <v>1</v>
      </c>
      <c r="S172">
        <v>11.284777184564501</v>
      </c>
      <c r="T172">
        <v>11.284777184564501</v>
      </c>
      <c r="U172">
        <v>0</v>
      </c>
      <c r="V172">
        <v>79.328107728146804</v>
      </c>
      <c r="W172">
        <v>0</v>
      </c>
      <c r="X172">
        <v>79.328107728146804</v>
      </c>
      <c r="Y172">
        <v>1.6339999999999999</v>
      </c>
    </row>
    <row r="173" spans="1:25" x14ac:dyDescent="0.25">
      <c r="B173" t="s">
        <v>698</v>
      </c>
      <c r="C173" t="s">
        <v>762</v>
      </c>
      <c r="D173" t="s">
        <v>762</v>
      </c>
      <c r="P173">
        <v>69</v>
      </c>
      <c r="Q173" t="s">
        <v>715</v>
      </c>
      <c r="R173">
        <v>1</v>
      </c>
      <c r="S173">
        <v>9.1488006677873202</v>
      </c>
      <c r="T173">
        <v>9.36103862553027</v>
      </c>
      <c r="U173">
        <v>1.9820420000000001</v>
      </c>
      <c r="V173">
        <v>48.046806772055703</v>
      </c>
      <c r="W173">
        <v>12.223937400503999</v>
      </c>
      <c r="X173">
        <v>49.204117354122999</v>
      </c>
      <c r="Y173">
        <v>1.6339999999999999</v>
      </c>
    </row>
    <row r="174" spans="1:25" x14ac:dyDescent="0.25">
      <c r="B174" t="s">
        <v>699</v>
      </c>
      <c r="C174" t="s">
        <v>762</v>
      </c>
      <c r="D174" t="s">
        <v>762</v>
      </c>
      <c r="P174">
        <v>70</v>
      </c>
      <c r="Q174" t="s">
        <v>715</v>
      </c>
      <c r="R174">
        <v>2</v>
      </c>
      <c r="S174">
        <v>12.874226942196101</v>
      </c>
      <c r="T174">
        <v>12.874226942196101</v>
      </c>
      <c r="U174">
        <v>0</v>
      </c>
      <c r="V174">
        <v>53.0000052605943</v>
      </c>
      <c r="W174">
        <v>0</v>
      </c>
      <c r="X174">
        <v>53.0000052605943</v>
      </c>
      <c r="Y174">
        <v>1.6339999999999999</v>
      </c>
    </row>
    <row r="175" spans="1:25" x14ac:dyDescent="0.25">
      <c r="B175" t="s">
        <v>700</v>
      </c>
      <c r="C175" t="s">
        <v>762</v>
      </c>
      <c r="D175" t="s">
        <v>762</v>
      </c>
      <c r="P175">
        <v>71</v>
      </c>
      <c r="Q175" t="s">
        <v>715</v>
      </c>
      <c r="R175">
        <v>3</v>
      </c>
      <c r="S175">
        <v>14.304223868369601</v>
      </c>
      <c r="T175">
        <v>14.414074986533</v>
      </c>
      <c r="U175">
        <v>1.7761579999999999</v>
      </c>
      <c r="V175">
        <v>38.073710899326102</v>
      </c>
      <c r="W175">
        <v>7.07819765119973</v>
      </c>
      <c r="X175">
        <v>38.627716175757499</v>
      </c>
      <c r="Y175">
        <v>1.6339999999999999</v>
      </c>
    </row>
    <row r="176" spans="1:25" x14ac:dyDescent="0.25">
      <c r="B176" t="s">
        <v>701</v>
      </c>
      <c r="C176" t="s">
        <v>762</v>
      </c>
      <c r="D176" t="s">
        <v>762</v>
      </c>
      <c r="P176">
        <v>72</v>
      </c>
      <c r="Q176" t="s">
        <v>715</v>
      </c>
      <c r="R176">
        <v>4</v>
      </c>
      <c r="S176">
        <v>12.8606288809489</v>
      </c>
      <c r="T176">
        <v>12.860643828641001</v>
      </c>
      <c r="U176">
        <v>1.9608000000000701E-2</v>
      </c>
      <c r="V176">
        <v>72.372049068248103</v>
      </c>
      <c r="W176">
        <v>8.7356130448783195E-2</v>
      </c>
      <c r="X176">
        <v>72.372070228818998</v>
      </c>
      <c r="Y176">
        <v>1.6339999999999999</v>
      </c>
    </row>
    <row r="177" spans="2:25" x14ac:dyDescent="0.25">
      <c r="B177" t="s">
        <v>702</v>
      </c>
      <c r="C177" t="s">
        <v>762</v>
      </c>
      <c r="D177" t="s">
        <v>762</v>
      </c>
      <c r="P177">
        <v>73</v>
      </c>
      <c r="Q177" t="s">
        <v>716</v>
      </c>
      <c r="R177">
        <v>1</v>
      </c>
      <c r="S177">
        <v>12.381309977181701</v>
      </c>
      <c r="T177">
        <v>12.597750119929501</v>
      </c>
      <c r="U177">
        <v>2.3251819999999999</v>
      </c>
      <c r="V177">
        <v>66.797603060931905</v>
      </c>
      <c r="W177">
        <v>10.636134118944801</v>
      </c>
      <c r="X177">
        <v>67.218902010885202</v>
      </c>
      <c r="Y177">
        <v>1.6339999999999999</v>
      </c>
    </row>
    <row r="178" spans="2:25" x14ac:dyDescent="0.25">
      <c r="B178" t="s">
        <v>703</v>
      </c>
      <c r="C178" t="s">
        <v>762</v>
      </c>
      <c r="D178" t="s">
        <v>762</v>
      </c>
      <c r="P178">
        <v>74</v>
      </c>
      <c r="Q178" t="s">
        <v>718</v>
      </c>
      <c r="R178">
        <v>1</v>
      </c>
      <c r="S178">
        <v>13.9240147112243</v>
      </c>
      <c r="T178">
        <v>13.974041974615499</v>
      </c>
      <c r="U178">
        <v>1.1813819999999899</v>
      </c>
      <c r="V178">
        <v>44.437016527739097</v>
      </c>
      <c r="W178">
        <v>4.8496414612131096</v>
      </c>
      <c r="X178">
        <v>44.645819760853897</v>
      </c>
      <c r="Y178">
        <v>1.6339999999999999</v>
      </c>
    </row>
    <row r="179" spans="2:25" x14ac:dyDescent="0.25">
      <c r="B179" t="s">
        <v>704</v>
      </c>
      <c r="C179" t="s">
        <v>762</v>
      </c>
      <c r="D179" t="s">
        <v>762</v>
      </c>
      <c r="P179">
        <v>75</v>
      </c>
      <c r="Q179" t="s">
        <v>718</v>
      </c>
      <c r="R179">
        <v>2</v>
      </c>
      <c r="S179">
        <v>10.636370518459801</v>
      </c>
      <c r="T179">
        <v>10.975167163336399</v>
      </c>
      <c r="U179">
        <v>2.7059039999999799</v>
      </c>
      <c r="V179">
        <v>69.276537028977401</v>
      </c>
      <c r="W179">
        <v>14.273326031037801</v>
      </c>
      <c r="X179">
        <v>69.944238567948204</v>
      </c>
      <c r="Y179">
        <v>1.6339999999999999</v>
      </c>
    </row>
    <row r="180" spans="2:25" x14ac:dyDescent="0.25">
      <c r="B180" t="s">
        <v>705</v>
      </c>
      <c r="C180" t="s">
        <v>762</v>
      </c>
      <c r="D180" t="s">
        <v>762</v>
      </c>
      <c r="P180">
        <v>76</v>
      </c>
      <c r="Q180" t="s">
        <v>717</v>
      </c>
      <c r="R180">
        <v>1</v>
      </c>
      <c r="S180">
        <v>14.572413546482901</v>
      </c>
      <c r="T180">
        <v>14.651602311769</v>
      </c>
      <c r="U180">
        <v>1.5212539999999899</v>
      </c>
      <c r="V180">
        <v>85.074566843517601</v>
      </c>
      <c r="W180">
        <v>5.9596760678525902</v>
      </c>
      <c r="X180">
        <v>85.101252988270801</v>
      </c>
      <c r="Y180">
        <v>1.6339999999999999</v>
      </c>
    </row>
    <row r="181" spans="2:25" x14ac:dyDescent="0.25">
      <c r="B181" t="s">
        <v>706</v>
      </c>
      <c r="C181" t="s">
        <v>762</v>
      </c>
      <c r="D181" t="s">
        <v>762</v>
      </c>
      <c r="P181">
        <v>77</v>
      </c>
      <c r="Q181" t="s">
        <v>773</v>
      </c>
      <c r="R181">
        <v>1</v>
      </c>
      <c r="S181">
        <v>13.575110684702199</v>
      </c>
      <c r="T181">
        <v>13.575110684702199</v>
      </c>
      <c r="U181">
        <v>0</v>
      </c>
      <c r="V181">
        <v>71.366089957044295</v>
      </c>
      <c r="W181">
        <v>0</v>
      </c>
      <c r="X181">
        <v>71.366089957044295</v>
      </c>
      <c r="Y181">
        <v>1.6339999999999999</v>
      </c>
    </row>
    <row r="182" spans="2:25" x14ac:dyDescent="0.25">
      <c r="B182" t="s">
        <v>707</v>
      </c>
      <c r="C182" t="s">
        <v>762</v>
      </c>
      <c r="D182" t="s">
        <v>762</v>
      </c>
      <c r="P182">
        <v>78</v>
      </c>
      <c r="Q182" t="s">
        <v>773</v>
      </c>
      <c r="R182">
        <v>2</v>
      </c>
      <c r="S182">
        <v>12.1604797184176</v>
      </c>
      <c r="T182">
        <v>12.1604797184176</v>
      </c>
      <c r="U182">
        <v>0</v>
      </c>
      <c r="V182">
        <v>66.616552123293303</v>
      </c>
      <c r="W182">
        <v>0</v>
      </c>
      <c r="X182">
        <v>66.616552123293303</v>
      </c>
      <c r="Y182">
        <v>1.6339999999999999</v>
      </c>
    </row>
    <row r="183" spans="2:25" x14ac:dyDescent="0.25">
      <c r="B183" t="s">
        <v>708</v>
      </c>
      <c r="C183" t="s">
        <v>762</v>
      </c>
      <c r="D183" t="s">
        <v>762</v>
      </c>
      <c r="P183">
        <v>79</v>
      </c>
      <c r="Q183" t="s">
        <v>773</v>
      </c>
      <c r="R183">
        <v>3</v>
      </c>
      <c r="S183">
        <v>11.7642826013009</v>
      </c>
      <c r="T183">
        <v>12.0314216614627</v>
      </c>
      <c r="U183">
        <v>2.5212620000000099</v>
      </c>
      <c r="V183">
        <v>75.636518143830898</v>
      </c>
      <c r="W183">
        <v>12.096360298263701</v>
      </c>
      <c r="X183">
        <v>75.962055116364397</v>
      </c>
      <c r="Y183">
        <v>1.6339999999999999</v>
      </c>
    </row>
    <row r="184" spans="2:25" x14ac:dyDescent="0.25">
      <c r="B184" t="s">
        <v>709</v>
      </c>
      <c r="C184" t="s">
        <v>762</v>
      </c>
      <c r="D184" t="s">
        <v>762</v>
      </c>
      <c r="P184">
        <v>80</v>
      </c>
      <c r="Q184" t="s">
        <v>773</v>
      </c>
      <c r="R184">
        <v>4</v>
      </c>
      <c r="S184">
        <v>11.8054673670054</v>
      </c>
      <c r="T184">
        <v>11.8054673670054</v>
      </c>
      <c r="U184">
        <v>0</v>
      </c>
      <c r="V184">
        <v>78.700112588139405</v>
      </c>
      <c r="W184">
        <v>0</v>
      </c>
      <c r="X184">
        <v>78.700112588139405</v>
      </c>
      <c r="Y184">
        <v>1.6339999999999999</v>
      </c>
    </row>
    <row r="185" spans="2:25" x14ac:dyDescent="0.25">
      <c r="B185" t="s">
        <v>710</v>
      </c>
      <c r="C185" t="s">
        <v>762</v>
      </c>
      <c r="D185" t="s">
        <v>762</v>
      </c>
      <c r="P185">
        <v>81</v>
      </c>
      <c r="Q185" t="s">
        <v>773</v>
      </c>
      <c r="R185">
        <v>5</v>
      </c>
      <c r="S185">
        <v>11.1429919172786</v>
      </c>
      <c r="T185">
        <v>11.2292168951595</v>
      </c>
      <c r="U185">
        <v>1.38890000000001</v>
      </c>
      <c r="V185">
        <v>62.975366865391997</v>
      </c>
      <c r="W185">
        <v>7.1048961063289298</v>
      </c>
      <c r="X185">
        <v>63.199549273256103</v>
      </c>
      <c r="Y185">
        <v>1.6339999999999999</v>
      </c>
    </row>
    <row r="186" spans="2:25" x14ac:dyDescent="0.25">
      <c r="B186" t="s">
        <v>711</v>
      </c>
      <c r="C186" t="s">
        <v>762</v>
      </c>
      <c r="D186" t="s">
        <v>762</v>
      </c>
      <c r="P186">
        <v>82</v>
      </c>
      <c r="Q186" t="s">
        <v>773</v>
      </c>
      <c r="R186">
        <v>6</v>
      </c>
      <c r="S186">
        <v>13.1465907769699</v>
      </c>
      <c r="T186">
        <v>13.811481236375201</v>
      </c>
      <c r="U186">
        <v>4.2336939999999901</v>
      </c>
      <c r="V186">
        <v>65.721987765704299</v>
      </c>
      <c r="W186">
        <v>17.850500427463398</v>
      </c>
      <c r="X186">
        <v>66.960170054961907</v>
      </c>
      <c r="Y186">
        <v>1.6339999999999999</v>
      </c>
    </row>
    <row r="187" spans="2:25" x14ac:dyDescent="0.25">
      <c r="B187" t="s">
        <v>712</v>
      </c>
      <c r="C187" t="s">
        <v>762</v>
      </c>
      <c r="D187" t="s">
        <v>762</v>
      </c>
      <c r="P187">
        <v>83</v>
      </c>
      <c r="Q187" t="s">
        <v>774</v>
      </c>
      <c r="R187">
        <v>1</v>
      </c>
      <c r="S187">
        <v>10.386245069475899</v>
      </c>
      <c r="T187">
        <v>10.386245069475899</v>
      </c>
      <c r="U187">
        <v>0</v>
      </c>
      <c r="V187">
        <v>69.328224358903896</v>
      </c>
      <c r="W187">
        <v>0</v>
      </c>
      <c r="X187">
        <v>69.328224358903896</v>
      </c>
      <c r="Y187">
        <v>1.6339999999999999</v>
      </c>
    </row>
    <row r="188" spans="2:25" x14ac:dyDescent="0.25">
      <c r="B188" t="s">
        <v>713</v>
      </c>
      <c r="C188" t="s">
        <v>762</v>
      </c>
      <c r="D188" t="s">
        <v>762</v>
      </c>
      <c r="P188">
        <v>84</v>
      </c>
      <c r="Q188" t="s">
        <v>775</v>
      </c>
      <c r="R188">
        <v>1</v>
      </c>
      <c r="S188">
        <v>11.2420910178143</v>
      </c>
      <c r="T188">
        <v>11.3872006484499</v>
      </c>
      <c r="U188">
        <v>1.81210600000001</v>
      </c>
      <c r="V188">
        <v>76.914605694106797</v>
      </c>
      <c r="W188">
        <v>9.1567115993400492</v>
      </c>
      <c r="X188">
        <v>77.084258608467906</v>
      </c>
      <c r="Y188">
        <v>1.6339999999999999</v>
      </c>
    </row>
    <row r="189" spans="2:25" x14ac:dyDescent="0.25">
      <c r="B189" t="s">
        <v>714</v>
      </c>
      <c r="C189" t="s">
        <v>762</v>
      </c>
      <c r="D189" t="s">
        <v>762</v>
      </c>
      <c r="P189">
        <v>85</v>
      </c>
      <c r="Q189" t="s">
        <v>775</v>
      </c>
      <c r="R189">
        <v>2</v>
      </c>
      <c r="S189">
        <v>10.817076792805899</v>
      </c>
      <c r="T189">
        <v>11.2227699784795</v>
      </c>
      <c r="U189">
        <v>2.9902199999999901</v>
      </c>
      <c r="V189">
        <v>71.054788788211695</v>
      </c>
      <c r="W189">
        <v>15.452668707000001</v>
      </c>
      <c r="X189">
        <v>71.764253003085003</v>
      </c>
      <c r="Y189">
        <v>1.6339999999999999</v>
      </c>
    </row>
    <row r="190" spans="2:25" x14ac:dyDescent="0.25">
      <c r="B190" t="s">
        <v>715</v>
      </c>
      <c r="C190" t="s">
        <v>762</v>
      </c>
      <c r="D190" t="s">
        <v>762</v>
      </c>
      <c r="P190">
        <v>86</v>
      </c>
      <c r="Q190" t="s">
        <v>775</v>
      </c>
      <c r="R190">
        <v>3</v>
      </c>
      <c r="S190">
        <v>10.742694878685001</v>
      </c>
      <c r="T190">
        <v>10.7427073055224</v>
      </c>
      <c r="U190">
        <v>1.6340000000008299E-2</v>
      </c>
      <c r="V190">
        <v>44.6312323799513</v>
      </c>
      <c r="W190">
        <v>8.7148739290085694E-2</v>
      </c>
      <c r="X190">
        <v>44.631299516625397</v>
      </c>
      <c r="Y190">
        <v>1.6339999999999999</v>
      </c>
    </row>
    <row r="191" spans="2:25" x14ac:dyDescent="0.25">
      <c r="B191" t="s">
        <v>716</v>
      </c>
      <c r="C191" t="s">
        <v>762</v>
      </c>
      <c r="D191" t="s">
        <v>762</v>
      </c>
      <c r="P191">
        <v>87</v>
      </c>
      <c r="Q191" t="s">
        <v>775</v>
      </c>
      <c r="R191">
        <v>4</v>
      </c>
      <c r="S191">
        <v>11.4824554045653</v>
      </c>
      <c r="T191">
        <v>11.4824554045653</v>
      </c>
      <c r="U191">
        <v>0</v>
      </c>
      <c r="V191">
        <v>71.503982089906003</v>
      </c>
      <c r="W191">
        <v>0</v>
      </c>
      <c r="X191">
        <v>71.503982089906003</v>
      </c>
      <c r="Y191">
        <v>1.6339999999999999</v>
      </c>
    </row>
    <row r="192" spans="2:25" x14ac:dyDescent="0.25">
      <c r="B192" t="s">
        <v>718</v>
      </c>
      <c r="C192" t="s">
        <v>762</v>
      </c>
      <c r="D192" t="s">
        <v>762</v>
      </c>
      <c r="P192">
        <v>88</v>
      </c>
      <c r="Q192" t="s">
        <v>776</v>
      </c>
      <c r="R192">
        <v>1</v>
      </c>
      <c r="S192">
        <v>13.0839456231196</v>
      </c>
      <c r="T192">
        <v>13.1003421582608</v>
      </c>
      <c r="U192">
        <v>0.65523399999999299</v>
      </c>
      <c r="V192">
        <v>80.3574530750777</v>
      </c>
      <c r="W192">
        <v>2.86693377224125</v>
      </c>
      <c r="X192">
        <v>80.3696368212766</v>
      </c>
      <c r="Y192">
        <v>1.6339999999999999</v>
      </c>
    </row>
    <row r="193" spans="2:25" x14ac:dyDescent="0.25">
      <c r="B193" t="s">
        <v>717</v>
      </c>
      <c r="C193" t="s">
        <v>762</v>
      </c>
      <c r="D193" t="s">
        <v>762</v>
      </c>
      <c r="P193">
        <v>89</v>
      </c>
      <c r="Q193" t="s">
        <v>777</v>
      </c>
      <c r="R193">
        <v>1</v>
      </c>
      <c r="S193">
        <v>13.239198317558699</v>
      </c>
      <c r="T193">
        <v>13.362195440940599</v>
      </c>
      <c r="U193">
        <v>1.80883799999999</v>
      </c>
      <c r="V193">
        <v>51.021590139043298</v>
      </c>
      <c r="W193">
        <v>7.78000536006593</v>
      </c>
      <c r="X193">
        <v>51.447066548018903</v>
      </c>
      <c r="Y193">
        <v>1.6339999999999999</v>
      </c>
    </row>
    <row r="194" spans="2:25" x14ac:dyDescent="0.25">
      <c r="P194">
        <v>90</v>
      </c>
      <c r="Q194" t="s">
        <v>777</v>
      </c>
      <c r="R194">
        <v>2</v>
      </c>
      <c r="S194">
        <v>11.4792748157767</v>
      </c>
      <c r="T194">
        <v>11.520787179769799</v>
      </c>
      <c r="U194">
        <v>0.977131999999998</v>
      </c>
      <c r="V194">
        <v>37.1189030248227</v>
      </c>
      <c r="W194">
        <v>4.8653689423338502</v>
      </c>
      <c r="X194">
        <v>37.390841977070998</v>
      </c>
      <c r="Y194">
        <v>1.6339999999999999</v>
      </c>
    </row>
    <row r="195" spans="2:25" x14ac:dyDescent="0.25">
      <c r="B195" t="s">
        <v>741</v>
      </c>
      <c r="C195" t="s">
        <v>765</v>
      </c>
      <c r="D195" t="s">
        <v>743</v>
      </c>
      <c r="E195" t="s">
        <v>766</v>
      </c>
      <c r="P195">
        <v>91</v>
      </c>
      <c r="Q195" t="s">
        <v>777</v>
      </c>
      <c r="R195">
        <v>3</v>
      </c>
      <c r="S195">
        <v>10.9618288002073</v>
      </c>
      <c r="T195">
        <v>10.9618288002073</v>
      </c>
      <c r="U195">
        <v>0</v>
      </c>
      <c r="V195">
        <v>79.079317407168901</v>
      </c>
      <c r="W195">
        <v>0</v>
      </c>
      <c r="X195">
        <v>79.079317407168801</v>
      </c>
      <c r="Y195">
        <v>1.6339999999999999</v>
      </c>
    </row>
    <row r="196" spans="2:25" x14ac:dyDescent="0.25">
      <c r="B196" t="s">
        <v>695</v>
      </c>
      <c r="C196">
        <v>1</v>
      </c>
      <c r="D196">
        <v>1.7444175449231201</v>
      </c>
      <c r="E196">
        <v>1.8161949778136901</v>
      </c>
      <c r="P196">
        <v>92</v>
      </c>
      <c r="Q196" t="s">
        <v>777</v>
      </c>
      <c r="R196">
        <v>4</v>
      </c>
      <c r="S196">
        <v>11.8970043900378</v>
      </c>
      <c r="T196">
        <v>11.958293413450701</v>
      </c>
      <c r="U196">
        <v>1.20915999999999</v>
      </c>
      <c r="V196">
        <v>54.303429846348301</v>
      </c>
      <c r="W196">
        <v>5.8033670705651197</v>
      </c>
      <c r="X196">
        <v>54.5141372029629</v>
      </c>
      <c r="Y196">
        <v>1.6339999999999999</v>
      </c>
    </row>
    <row r="197" spans="2:25" x14ac:dyDescent="0.25">
      <c r="B197" t="s">
        <v>695</v>
      </c>
      <c r="C197">
        <v>2</v>
      </c>
      <c r="D197">
        <v>1.4479716438672201</v>
      </c>
      <c r="E197">
        <v>1.12591777994859</v>
      </c>
      <c r="P197">
        <v>93</v>
      </c>
      <c r="Q197" t="s">
        <v>778</v>
      </c>
      <c r="R197">
        <v>1</v>
      </c>
      <c r="S197">
        <v>10.3800906043843</v>
      </c>
      <c r="T197">
        <v>10.3800906043843</v>
      </c>
      <c r="U197">
        <v>0</v>
      </c>
      <c r="V197">
        <v>71.861835393221099</v>
      </c>
      <c r="W197">
        <v>0</v>
      </c>
      <c r="X197">
        <v>71.861835393221099</v>
      </c>
      <c r="Y197">
        <v>1.6339999999999999</v>
      </c>
    </row>
    <row r="198" spans="2:25" x14ac:dyDescent="0.25">
      <c r="B198" t="s">
        <v>695</v>
      </c>
      <c r="C198">
        <v>3</v>
      </c>
      <c r="D198">
        <v>1.4657260163997701</v>
      </c>
      <c r="E198">
        <v>3.1801225094165999</v>
      </c>
      <c r="P198">
        <v>94</v>
      </c>
      <c r="Q198" t="s">
        <v>779</v>
      </c>
      <c r="R198">
        <v>1</v>
      </c>
      <c r="S198">
        <v>11.7133449126564</v>
      </c>
      <c r="T198">
        <v>11.7133449126564</v>
      </c>
      <c r="U198">
        <v>0</v>
      </c>
      <c r="V198">
        <v>59.564108797867902</v>
      </c>
      <c r="W198">
        <v>0</v>
      </c>
      <c r="X198">
        <v>59.564108797867902</v>
      </c>
      <c r="Y198">
        <v>1.6339999999999999</v>
      </c>
    </row>
    <row r="199" spans="2:25" x14ac:dyDescent="0.25">
      <c r="B199" t="s">
        <v>696</v>
      </c>
      <c r="C199">
        <v>1</v>
      </c>
      <c r="D199">
        <v>1.5336992069537401</v>
      </c>
      <c r="E199">
        <v>0.86112791125306298</v>
      </c>
      <c r="P199">
        <v>95</v>
      </c>
      <c r="Q199" t="s">
        <v>779</v>
      </c>
      <c r="R199">
        <v>2</v>
      </c>
      <c r="S199">
        <v>12.1108315950605</v>
      </c>
      <c r="T199">
        <v>12.1109375257092</v>
      </c>
      <c r="U199">
        <v>5.0653999999997999E-2</v>
      </c>
      <c r="V199">
        <v>69.605123917951602</v>
      </c>
      <c r="W199">
        <v>0.23964031447200801</v>
      </c>
      <c r="X199">
        <v>69.6053102423094</v>
      </c>
      <c r="Y199">
        <v>1.6339999999999999</v>
      </c>
    </row>
    <row r="200" spans="2:25" x14ac:dyDescent="0.25">
      <c r="B200" t="s">
        <v>696</v>
      </c>
      <c r="C200">
        <v>2</v>
      </c>
      <c r="D200">
        <v>1.56803635078935</v>
      </c>
      <c r="E200">
        <v>0.73403848455811904</v>
      </c>
      <c r="P200">
        <v>96</v>
      </c>
      <c r="Q200" t="s">
        <v>780</v>
      </c>
      <c r="R200">
        <v>1</v>
      </c>
      <c r="S200">
        <v>12.3137840171952</v>
      </c>
      <c r="T200">
        <v>12.3137840171952</v>
      </c>
      <c r="U200">
        <v>0</v>
      </c>
      <c r="V200">
        <v>57.396072632320902</v>
      </c>
      <c r="W200">
        <v>0</v>
      </c>
      <c r="X200">
        <v>57.396072632320902</v>
      </c>
      <c r="Y200">
        <v>1.6339999999999999</v>
      </c>
    </row>
    <row r="201" spans="2:25" x14ac:dyDescent="0.25">
      <c r="B201" t="s">
        <v>696</v>
      </c>
      <c r="C201">
        <v>3</v>
      </c>
      <c r="D201">
        <v>1.4479716438672201</v>
      </c>
      <c r="E201">
        <v>1.80916819515512</v>
      </c>
      <c r="P201">
        <v>97</v>
      </c>
      <c r="Q201" t="s">
        <v>780</v>
      </c>
      <c r="R201">
        <v>2</v>
      </c>
      <c r="S201">
        <v>11.1656350305448</v>
      </c>
      <c r="T201">
        <v>11.3281202502325</v>
      </c>
      <c r="U201">
        <v>1.91178</v>
      </c>
      <c r="V201">
        <v>79.611219824078702</v>
      </c>
      <c r="W201">
        <v>9.7159689018266207</v>
      </c>
      <c r="X201">
        <v>79.761850218455805</v>
      </c>
      <c r="Y201">
        <v>1.6339999999999999</v>
      </c>
    </row>
    <row r="202" spans="2:25" x14ac:dyDescent="0.25">
      <c r="B202" t="s">
        <v>697</v>
      </c>
      <c r="C202">
        <v>1</v>
      </c>
      <c r="D202">
        <v>1.40963617607035</v>
      </c>
      <c r="E202">
        <v>1.8286551905203501</v>
      </c>
      <c r="Q202" t="s">
        <v>755</v>
      </c>
      <c r="R202" t="s">
        <v>756</v>
      </c>
      <c r="S202" t="s">
        <v>757</v>
      </c>
    </row>
    <row r="203" spans="2:25" x14ac:dyDescent="0.25">
      <c r="B203" t="s">
        <v>697</v>
      </c>
      <c r="C203">
        <v>2</v>
      </c>
      <c r="D203">
        <v>1.3922594110831801</v>
      </c>
      <c r="E203">
        <v>1.2821854629704199</v>
      </c>
      <c r="Q203">
        <v>11.890024560711799</v>
      </c>
      <c r="R203">
        <v>1.4315724303500801</v>
      </c>
      <c r="S203">
        <v>0.18036117307060201</v>
      </c>
    </row>
    <row r="204" spans="2:25" x14ac:dyDescent="0.25">
      <c r="B204" t="s">
        <v>697</v>
      </c>
      <c r="C204">
        <v>3</v>
      </c>
      <c r="D204">
        <v>1.31585058913209</v>
      </c>
      <c r="E204">
        <v>0.61598549278728099</v>
      </c>
    </row>
    <row r="205" spans="2:25" x14ac:dyDescent="0.25">
      <c r="B205" t="s">
        <v>698</v>
      </c>
      <c r="C205">
        <v>1</v>
      </c>
      <c r="D205">
        <v>1.43848355857973</v>
      </c>
      <c r="E205">
        <v>1.9260822295667299</v>
      </c>
      <c r="Q205" t="s">
        <v>741</v>
      </c>
      <c r="R205" t="s">
        <v>758</v>
      </c>
      <c r="S205" t="s">
        <v>743</v>
      </c>
      <c r="T205" t="s">
        <v>744</v>
      </c>
      <c r="U205" t="s">
        <v>745</v>
      </c>
      <c r="V205" t="s">
        <v>746</v>
      </c>
      <c r="W205" t="s">
        <v>747</v>
      </c>
      <c r="X205" t="s">
        <v>748</v>
      </c>
      <c r="Y205" t="s">
        <v>749</v>
      </c>
    </row>
    <row r="206" spans="2:25" x14ac:dyDescent="0.25">
      <c r="B206" t="s">
        <v>698</v>
      </c>
      <c r="C206">
        <v>2</v>
      </c>
      <c r="D206">
        <v>1.59115361266649</v>
      </c>
      <c r="E206">
        <v>3.1449574646980198</v>
      </c>
      <c r="P206">
        <v>98</v>
      </c>
      <c r="Q206" t="s">
        <v>698</v>
      </c>
      <c r="R206">
        <v>1</v>
      </c>
      <c r="S206">
        <v>15.0190197185345</v>
      </c>
      <c r="T206">
        <v>15.176607514125999</v>
      </c>
      <c r="U206">
        <v>2.18138999999998</v>
      </c>
      <c r="V206">
        <v>60.403454100934503</v>
      </c>
      <c r="W206">
        <v>8.2639576218315494</v>
      </c>
      <c r="X206">
        <v>60.740815364313697</v>
      </c>
      <c r="Y206">
        <v>1.6339999999999999</v>
      </c>
    </row>
    <row r="207" spans="2:25" x14ac:dyDescent="0.25">
      <c r="B207" t="s">
        <v>698</v>
      </c>
      <c r="C207">
        <v>3</v>
      </c>
      <c r="D207">
        <v>1.1636716435966099</v>
      </c>
      <c r="E207">
        <v>0.88445555355676198</v>
      </c>
      <c r="P207">
        <v>99</v>
      </c>
      <c r="Q207" t="s">
        <v>699</v>
      </c>
      <c r="R207">
        <v>1</v>
      </c>
      <c r="S207">
        <v>15.1916635880499</v>
      </c>
      <c r="T207">
        <v>15.1916635880499</v>
      </c>
      <c r="U207">
        <v>0</v>
      </c>
      <c r="V207">
        <v>41.7199059930172</v>
      </c>
      <c r="W207">
        <v>0</v>
      </c>
      <c r="X207">
        <v>41.7199059930172</v>
      </c>
      <c r="Y207">
        <v>1.6339999999999999</v>
      </c>
    </row>
    <row r="208" spans="2:25" x14ac:dyDescent="0.25">
      <c r="B208" t="s">
        <v>699</v>
      </c>
      <c r="C208">
        <v>1</v>
      </c>
      <c r="D208">
        <v>1.6750042240229801</v>
      </c>
      <c r="E208">
        <v>2.8206862714289902</v>
      </c>
      <c r="P208">
        <v>100</v>
      </c>
      <c r="Q208" t="s">
        <v>705</v>
      </c>
      <c r="R208">
        <v>1</v>
      </c>
      <c r="S208">
        <v>12.9891771525786</v>
      </c>
      <c r="T208">
        <v>12.9891771525786</v>
      </c>
      <c r="U208">
        <v>0</v>
      </c>
      <c r="V208">
        <v>31.95427087449</v>
      </c>
      <c r="W208">
        <v>0</v>
      </c>
      <c r="X208">
        <v>31.95427087449</v>
      </c>
      <c r="Y208">
        <v>1.6339999999999999</v>
      </c>
    </row>
    <row r="209" spans="2:25" x14ac:dyDescent="0.25">
      <c r="B209" t="s">
        <v>699</v>
      </c>
      <c r="C209">
        <v>2</v>
      </c>
      <c r="D209">
        <v>1.3262163119410699</v>
      </c>
      <c r="E209">
        <v>2.5067399366360501</v>
      </c>
      <c r="P209">
        <v>101</v>
      </c>
      <c r="Q209" t="s">
        <v>709</v>
      </c>
      <c r="R209">
        <v>1</v>
      </c>
      <c r="S209">
        <v>11.468135808411001</v>
      </c>
      <c r="T209">
        <v>11.593358587129</v>
      </c>
      <c r="U209">
        <v>1.69935999999998</v>
      </c>
      <c r="V209">
        <v>59.806836508802498</v>
      </c>
      <c r="W209">
        <v>8.4288116807278897</v>
      </c>
      <c r="X209">
        <v>60.166272693692598</v>
      </c>
      <c r="Y209">
        <v>1.6339999999999999</v>
      </c>
    </row>
    <row r="210" spans="2:25" x14ac:dyDescent="0.25">
      <c r="B210" t="s">
        <v>699</v>
      </c>
      <c r="C210">
        <v>3</v>
      </c>
      <c r="D210">
        <v>1.55341337345577</v>
      </c>
      <c r="E210">
        <v>2.08358825424403</v>
      </c>
      <c r="P210">
        <v>102</v>
      </c>
      <c r="Q210" t="s">
        <v>781</v>
      </c>
      <c r="R210">
        <v>1</v>
      </c>
      <c r="S210">
        <v>13.051810875091</v>
      </c>
      <c r="T210">
        <v>13.054836463833899</v>
      </c>
      <c r="U210">
        <v>0.28104799999999502</v>
      </c>
      <c r="V210">
        <v>89.445242118302801</v>
      </c>
      <c r="W210">
        <v>1.23357411641393</v>
      </c>
      <c r="X210">
        <v>89.445370692999404</v>
      </c>
      <c r="Y210">
        <v>1.6339999999999999</v>
      </c>
    </row>
    <row r="211" spans="2:25" x14ac:dyDescent="0.25">
      <c r="B211" t="s">
        <v>700</v>
      </c>
      <c r="C211">
        <v>1</v>
      </c>
      <c r="D211">
        <v>1.7444175449231201</v>
      </c>
      <c r="E211">
        <v>1.34713286225569</v>
      </c>
      <c r="Q211" t="s">
        <v>759</v>
      </c>
      <c r="R211" t="s">
        <v>756</v>
      </c>
      <c r="S211" t="s">
        <v>757</v>
      </c>
    </row>
    <row r="212" spans="2:25" x14ac:dyDescent="0.25">
      <c r="B212" t="s">
        <v>700</v>
      </c>
      <c r="C212">
        <v>2</v>
      </c>
      <c r="D212">
        <v>1.4479716438672201</v>
      </c>
      <c r="E212">
        <v>0.65685566439061505</v>
      </c>
      <c r="Q212">
        <v>13.6011286611435</v>
      </c>
      <c r="R212">
        <v>1.55852457902408</v>
      </c>
      <c r="S212">
        <v>0.69699338066041705</v>
      </c>
    </row>
    <row r="213" spans="2:25" x14ac:dyDescent="0.25">
      <c r="B213" t="s">
        <v>700</v>
      </c>
      <c r="C213">
        <v>3</v>
      </c>
      <c r="D213">
        <v>1.1518440697297201</v>
      </c>
      <c r="E213">
        <v>0.38857172667269702</v>
      </c>
    </row>
    <row r="214" spans="2:25" x14ac:dyDescent="0.25">
      <c r="B214" t="s">
        <v>701</v>
      </c>
      <c r="C214">
        <v>1</v>
      </c>
      <c r="D214">
        <v>1.4563536047306</v>
      </c>
      <c r="E214">
        <v>2.53639318293525</v>
      </c>
      <c r="Q214" t="s">
        <v>760</v>
      </c>
      <c r="R214" t="s">
        <v>761</v>
      </c>
    </row>
    <row r="215" spans="2:25" x14ac:dyDescent="0.25">
      <c r="B215" t="s">
        <v>701</v>
      </c>
      <c r="C215">
        <v>2</v>
      </c>
      <c r="D215">
        <v>1.03642480555782</v>
      </c>
      <c r="E215">
        <v>3.1139520422467202</v>
      </c>
      <c r="Q215" t="s">
        <v>762</v>
      </c>
      <c r="R215" t="s">
        <v>762</v>
      </c>
    </row>
    <row r="216" spans="2:25" x14ac:dyDescent="0.25">
      <c r="B216" t="s">
        <v>701</v>
      </c>
      <c r="C216">
        <v>3</v>
      </c>
      <c r="D216">
        <v>1.2603341311257801</v>
      </c>
      <c r="E216">
        <v>1.11141891041984</v>
      </c>
      <c r="Q216" t="s">
        <v>741</v>
      </c>
      <c r="R216" t="s">
        <v>763</v>
      </c>
      <c r="S216" t="s">
        <v>764</v>
      </c>
    </row>
    <row r="217" spans="2:25" x14ac:dyDescent="0.25">
      <c r="B217" t="s">
        <v>702</v>
      </c>
      <c r="C217">
        <v>1</v>
      </c>
      <c r="D217">
        <v>1.12511550942595</v>
      </c>
      <c r="E217">
        <v>3.2968048804267802</v>
      </c>
      <c r="Q217" t="s">
        <v>695</v>
      </c>
      <c r="R217" t="s">
        <v>762</v>
      </c>
      <c r="S217" t="s">
        <v>762</v>
      </c>
    </row>
    <row r="218" spans="2:25" x14ac:dyDescent="0.25">
      <c r="B218" t="s">
        <v>702</v>
      </c>
      <c r="C218">
        <v>2</v>
      </c>
      <c r="D218">
        <v>1.2445413688010201</v>
      </c>
      <c r="E218">
        <v>1.8024712891602399</v>
      </c>
      <c r="Q218" t="s">
        <v>696</v>
      </c>
      <c r="R218" t="s">
        <v>762</v>
      </c>
      <c r="S218" t="s">
        <v>762</v>
      </c>
    </row>
    <row r="219" spans="2:25" x14ac:dyDescent="0.25">
      <c r="B219" t="s">
        <v>702</v>
      </c>
      <c r="C219">
        <v>3</v>
      </c>
      <c r="D219">
        <v>1.19081255372228</v>
      </c>
      <c r="E219">
        <v>1.21423960069589</v>
      </c>
      <c r="Q219" t="s">
        <v>697</v>
      </c>
      <c r="R219" t="s">
        <v>762</v>
      </c>
      <c r="S219" t="s">
        <v>762</v>
      </c>
    </row>
    <row r="220" spans="2:25" x14ac:dyDescent="0.25">
      <c r="B220" t="s">
        <v>703</v>
      </c>
      <c r="C220">
        <v>1</v>
      </c>
      <c r="D220">
        <v>1.2925180546122099</v>
      </c>
      <c r="E220">
        <v>0.38087801402826899</v>
      </c>
      <c r="Q220" t="s">
        <v>698</v>
      </c>
      <c r="R220" t="s">
        <v>762</v>
      </c>
      <c r="S220" t="s">
        <v>762</v>
      </c>
    </row>
    <row r="221" spans="2:25" x14ac:dyDescent="0.25">
      <c r="B221" t="s">
        <v>703</v>
      </c>
      <c r="C221">
        <v>2</v>
      </c>
      <c r="D221">
        <v>1.72335740614962</v>
      </c>
      <c r="E221">
        <v>0.38087801402826899</v>
      </c>
      <c r="Q221" t="s">
        <v>699</v>
      </c>
      <c r="R221" t="s">
        <v>762</v>
      </c>
      <c r="S221" t="s">
        <v>762</v>
      </c>
    </row>
    <row r="222" spans="2:25" x14ac:dyDescent="0.25">
      <c r="B222" t="s">
        <v>703</v>
      </c>
      <c r="C222">
        <v>3</v>
      </c>
      <c r="D222">
        <v>1.6111091406522899</v>
      </c>
      <c r="E222">
        <v>2.13940657446738</v>
      </c>
      <c r="Q222" t="s">
        <v>700</v>
      </c>
      <c r="R222" t="s">
        <v>762</v>
      </c>
      <c r="S222" t="s">
        <v>762</v>
      </c>
    </row>
    <row r="223" spans="2:25" x14ac:dyDescent="0.25">
      <c r="B223" t="s">
        <v>704</v>
      </c>
      <c r="C223">
        <v>1</v>
      </c>
      <c r="D223">
        <v>1.6840632637182</v>
      </c>
      <c r="E223">
        <v>0.25345352546966599</v>
      </c>
      <c r="Q223" t="s">
        <v>701</v>
      </c>
      <c r="R223" t="s">
        <v>762</v>
      </c>
      <c r="S223" t="s">
        <v>762</v>
      </c>
    </row>
    <row r="224" spans="2:25" x14ac:dyDescent="0.25">
      <c r="B224" t="s">
        <v>704</v>
      </c>
      <c r="C224">
        <v>2</v>
      </c>
      <c r="D224">
        <v>1.3342228652124899</v>
      </c>
      <c r="E224">
        <v>1.6091674238370199</v>
      </c>
      <c r="Q224" t="s">
        <v>702</v>
      </c>
      <c r="R224" t="s">
        <v>762</v>
      </c>
      <c r="S224" t="s">
        <v>762</v>
      </c>
    </row>
    <row r="225" spans="2:19" x14ac:dyDescent="0.25">
      <c r="B225" t="s">
        <v>704</v>
      </c>
      <c r="C225">
        <v>3</v>
      </c>
      <c r="D225">
        <v>1.2110831595060501</v>
      </c>
      <c r="E225">
        <v>1.28546589891681</v>
      </c>
      <c r="Q225" t="s">
        <v>703</v>
      </c>
      <c r="R225" t="s">
        <v>762</v>
      </c>
      <c r="S225" t="s">
        <v>762</v>
      </c>
    </row>
    <row r="226" spans="2:19" x14ac:dyDescent="0.25">
      <c r="B226" t="s">
        <v>705</v>
      </c>
      <c r="C226">
        <v>1</v>
      </c>
      <c r="D226">
        <v>1.15974252159595</v>
      </c>
      <c r="E226">
        <v>1.05797354561298</v>
      </c>
      <c r="Q226" t="s">
        <v>704</v>
      </c>
      <c r="R226" t="s">
        <v>762</v>
      </c>
      <c r="S226" t="s">
        <v>762</v>
      </c>
    </row>
    <row r="227" spans="2:19" x14ac:dyDescent="0.25">
      <c r="B227" t="s">
        <v>705</v>
      </c>
      <c r="C227">
        <v>2</v>
      </c>
      <c r="D227">
        <v>1.3285088224022601</v>
      </c>
      <c r="E227">
        <v>3.0953042424328601</v>
      </c>
      <c r="Q227" t="s">
        <v>705</v>
      </c>
      <c r="R227" t="s">
        <v>762</v>
      </c>
      <c r="S227" t="s">
        <v>762</v>
      </c>
    </row>
    <row r="228" spans="2:19" x14ac:dyDescent="0.25">
      <c r="B228" t="s">
        <v>705</v>
      </c>
      <c r="C228">
        <v>3</v>
      </c>
      <c r="D228">
        <v>1.43848355857973</v>
      </c>
      <c r="E228">
        <v>2.73036790670221</v>
      </c>
      <c r="Q228" t="s">
        <v>706</v>
      </c>
      <c r="R228" t="s">
        <v>762</v>
      </c>
      <c r="S228" t="s">
        <v>762</v>
      </c>
    </row>
    <row r="229" spans="2:19" x14ac:dyDescent="0.25">
      <c r="B229" t="s">
        <v>706</v>
      </c>
      <c r="C229">
        <v>1</v>
      </c>
      <c r="D229">
        <v>1.2185977082964501</v>
      </c>
      <c r="E229">
        <v>2.0671396071763501</v>
      </c>
      <c r="Q229" t="s">
        <v>707</v>
      </c>
      <c r="R229" t="s">
        <v>762</v>
      </c>
      <c r="S229" t="s">
        <v>762</v>
      </c>
    </row>
    <row r="230" spans="2:19" x14ac:dyDescent="0.25">
      <c r="B230" t="s">
        <v>706</v>
      </c>
      <c r="C230">
        <v>2</v>
      </c>
      <c r="D230">
        <v>1.27354428284295</v>
      </c>
      <c r="E230">
        <v>1.84245142755185</v>
      </c>
      <c r="Q230" t="s">
        <v>708</v>
      </c>
      <c r="R230" t="s">
        <v>762</v>
      </c>
      <c r="S230" t="s">
        <v>762</v>
      </c>
    </row>
    <row r="231" spans="2:19" x14ac:dyDescent="0.25">
      <c r="B231" t="s">
        <v>706</v>
      </c>
      <c r="C231">
        <v>3</v>
      </c>
      <c r="D231">
        <v>1.49043100372207</v>
      </c>
      <c r="E231">
        <v>1.0061929038970101</v>
      </c>
      <c r="Q231" t="s">
        <v>709</v>
      </c>
      <c r="R231" t="s">
        <v>762</v>
      </c>
      <c r="S231" t="s">
        <v>762</v>
      </c>
    </row>
    <row r="232" spans="2:19" x14ac:dyDescent="0.25">
      <c r="B232" t="s">
        <v>707</v>
      </c>
      <c r="C232">
        <v>1</v>
      </c>
      <c r="D232">
        <v>1.3421816576205601</v>
      </c>
      <c r="E232">
        <v>1.9323954303380499</v>
      </c>
      <c r="Q232" t="s">
        <v>710</v>
      </c>
      <c r="R232" t="s">
        <v>762</v>
      </c>
      <c r="S232" t="s">
        <v>762</v>
      </c>
    </row>
    <row r="233" spans="2:19" x14ac:dyDescent="0.25">
      <c r="B233" t="s">
        <v>707</v>
      </c>
      <c r="C233">
        <v>2</v>
      </c>
      <c r="D233">
        <v>1.3966238713532799</v>
      </c>
      <c r="E233">
        <v>1.5603501431347599</v>
      </c>
      <c r="Q233" t="s">
        <v>711</v>
      </c>
      <c r="R233" t="s">
        <v>762</v>
      </c>
      <c r="S233" t="s">
        <v>762</v>
      </c>
    </row>
    <row r="234" spans="2:19" x14ac:dyDescent="0.25">
      <c r="B234" t="s">
        <v>707</v>
      </c>
      <c r="C234">
        <v>3</v>
      </c>
      <c r="D234">
        <v>1.55341337345577</v>
      </c>
      <c r="E234">
        <v>1.41442321140215</v>
      </c>
      <c r="Q234" t="s">
        <v>712</v>
      </c>
      <c r="R234" t="s">
        <v>762</v>
      </c>
      <c r="S234" t="s">
        <v>762</v>
      </c>
    </row>
    <row r="235" spans="2:19" x14ac:dyDescent="0.25">
      <c r="B235" t="s">
        <v>708</v>
      </c>
      <c r="C235">
        <v>1</v>
      </c>
      <c r="D235">
        <v>1.77896382028332</v>
      </c>
      <c r="E235">
        <v>1.32398315482032</v>
      </c>
      <c r="Q235" t="s">
        <v>713</v>
      </c>
      <c r="R235" t="s">
        <v>762</v>
      </c>
      <c r="S235" t="s">
        <v>762</v>
      </c>
    </row>
    <row r="236" spans="2:19" x14ac:dyDescent="0.25">
      <c r="B236" t="s">
        <v>708</v>
      </c>
      <c r="C236">
        <v>2</v>
      </c>
      <c r="D236">
        <v>1.4605265462482899</v>
      </c>
      <c r="E236">
        <v>2.43652755093663</v>
      </c>
      <c r="Q236" t="s">
        <v>714</v>
      </c>
      <c r="R236" t="s">
        <v>762</v>
      </c>
      <c r="S236" t="s">
        <v>762</v>
      </c>
    </row>
    <row r="237" spans="2:19" x14ac:dyDescent="0.25">
      <c r="B237" t="s">
        <v>708</v>
      </c>
      <c r="C237">
        <v>3</v>
      </c>
      <c r="D237">
        <v>1.55341337345577</v>
      </c>
      <c r="E237">
        <v>2.3334959374366999</v>
      </c>
      <c r="Q237" t="s">
        <v>715</v>
      </c>
      <c r="R237" t="s">
        <v>762</v>
      </c>
      <c r="S237" t="s">
        <v>762</v>
      </c>
    </row>
    <row r="238" spans="2:19" x14ac:dyDescent="0.25">
      <c r="B238" t="s">
        <v>709</v>
      </c>
      <c r="C238">
        <v>1</v>
      </c>
      <c r="D238">
        <v>1.6224020999572799</v>
      </c>
      <c r="E238">
        <v>1.5704504612077701</v>
      </c>
      <c r="Q238" t="s">
        <v>716</v>
      </c>
      <c r="R238" t="s">
        <v>762</v>
      </c>
      <c r="S238" t="s">
        <v>762</v>
      </c>
    </row>
    <row r="239" spans="2:19" x14ac:dyDescent="0.25">
      <c r="B239" t="s">
        <v>709</v>
      </c>
      <c r="C239">
        <v>2</v>
      </c>
      <c r="D239">
        <v>1.3262163119410699</v>
      </c>
      <c r="E239">
        <v>0.67907461083203502</v>
      </c>
      <c r="Q239" t="s">
        <v>718</v>
      </c>
      <c r="R239" t="s">
        <v>762</v>
      </c>
      <c r="S239" t="s">
        <v>762</v>
      </c>
    </row>
    <row r="240" spans="2:19" x14ac:dyDescent="0.25">
      <c r="B240" t="s">
        <v>709</v>
      </c>
      <c r="C240">
        <v>3</v>
      </c>
      <c r="D240">
        <v>1.4479716438672201</v>
      </c>
      <c r="E240">
        <v>1.4962331717419199</v>
      </c>
      <c r="Q240" t="s">
        <v>717</v>
      </c>
      <c r="R240" t="s">
        <v>762</v>
      </c>
      <c r="S240" t="s">
        <v>762</v>
      </c>
    </row>
    <row r="241" spans="2:20" x14ac:dyDescent="0.25">
      <c r="B241" t="s">
        <v>710</v>
      </c>
      <c r="C241">
        <v>1</v>
      </c>
      <c r="D241">
        <v>1.4342464844022</v>
      </c>
      <c r="E241">
        <v>2.4874676951007402</v>
      </c>
      <c r="Q241" t="s">
        <v>781</v>
      </c>
      <c r="R241" t="s">
        <v>762</v>
      </c>
      <c r="S241" t="s">
        <v>762</v>
      </c>
    </row>
    <row r="242" spans="2:20" x14ac:dyDescent="0.25">
      <c r="B242" t="s">
        <v>710</v>
      </c>
      <c r="C242">
        <v>2</v>
      </c>
      <c r="D242">
        <v>1.1882544142398599</v>
      </c>
      <c r="E242">
        <v>1.66901223341213</v>
      </c>
      <c r="Q242" t="s">
        <v>773</v>
      </c>
      <c r="R242" t="s">
        <v>762</v>
      </c>
      <c r="S242" t="s">
        <v>762</v>
      </c>
    </row>
    <row r="243" spans="2:20" x14ac:dyDescent="0.25">
      <c r="B243" t="s">
        <v>710</v>
      </c>
      <c r="C243">
        <v>3</v>
      </c>
      <c r="D243">
        <v>1.48531801779983</v>
      </c>
      <c r="E243">
        <v>1.66901223341213</v>
      </c>
      <c r="Q243" t="s">
        <v>774</v>
      </c>
      <c r="R243" t="s">
        <v>762</v>
      </c>
      <c r="S243" t="s">
        <v>762</v>
      </c>
    </row>
    <row r="244" spans="2:20" x14ac:dyDescent="0.25">
      <c r="B244" t="s">
        <v>711</v>
      </c>
      <c r="C244">
        <v>1</v>
      </c>
      <c r="D244">
        <v>1.56025448463655</v>
      </c>
      <c r="E244">
        <v>0.41625677246595999</v>
      </c>
      <c r="Q244" t="s">
        <v>775</v>
      </c>
      <c r="R244" t="s">
        <v>762</v>
      </c>
      <c r="S244" t="s">
        <v>762</v>
      </c>
    </row>
    <row r="245" spans="2:20" x14ac:dyDescent="0.25">
      <c r="B245" t="s">
        <v>711</v>
      </c>
      <c r="C245">
        <v>2</v>
      </c>
      <c r="D245">
        <v>1.3889770660585301</v>
      </c>
      <c r="E245">
        <v>1.70358571399099</v>
      </c>
      <c r="Q245" t="s">
        <v>776</v>
      </c>
      <c r="R245" t="s">
        <v>762</v>
      </c>
      <c r="S245" t="s">
        <v>762</v>
      </c>
    </row>
    <row r="246" spans="2:20" x14ac:dyDescent="0.25">
      <c r="B246" t="s">
        <v>711</v>
      </c>
      <c r="C246">
        <v>3</v>
      </c>
      <c r="D246">
        <v>1.2878008196978299</v>
      </c>
      <c r="E246">
        <v>1.3194478164624299</v>
      </c>
      <c r="Q246" t="s">
        <v>777</v>
      </c>
      <c r="R246" t="s">
        <v>762</v>
      </c>
      <c r="S246" t="s">
        <v>762</v>
      </c>
    </row>
    <row r="247" spans="2:20" x14ac:dyDescent="0.25">
      <c r="B247" t="s">
        <v>712</v>
      </c>
      <c r="C247">
        <v>1</v>
      </c>
      <c r="D247">
        <v>1.5445731370485201</v>
      </c>
      <c r="E247">
        <v>1.4548181767524599</v>
      </c>
      <c r="Q247" t="s">
        <v>778</v>
      </c>
      <c r="R247" t="s">
        <v>762</v>
      </c>
      <c r="S247" t="s">
        <v>762</v>
      </c>
    </row>
    <row r="248" spans="2:20" x14ac:dyDescent="0.25">
      <c r="B248" t="s">
        <v>712</v>
      </c>
      <c r="C248">
        <v>2</v>
      </c>
      <c r="D248">
        <v>1.4894098107253599</v>
      </c>
      <c r="E248">
        <v>1.4548181767524599</v>
      </c>
      <c r="Q248" t="s">
        <v>779</v>
      </c>
      <c r="R248" t="s">
        <v>762</v>
      </c>
      <c r="S248" t="s">
        <v>762</v>
      </c>
    </row>
    <row r="249" spans="2:20" x14ac:dyDescent="0.25">
      <c r="B249" t="s">
        <v>712</v>
      </c>
      <c r="C249">
        <v>3</v>
      </c>
      <c r="D249">
        <v>1.43848355857973</v>
      </c>
      <c r="E249">
        <v>2.9438871782430698</v>
      </c>
      <c r="Q249" t="s">
        <v>780</v>
      </c>
      <c r="R249" t="s">
        <v>762</v>
      </c>
      <c r="S249" t="s">
        <v>762</v>
      </c>
    </row>
    <row r="250" spans="2:20" x14ac:dyDescent="0.25">
      <c r="B250" t="s">
        <v>713</v>
      </c>
      <c r="C250">
        <v>1</v>
      </c>
      <c r="D250">
        <v>1.1933652094998699</v>
      </c>
      <c r="E250">
        <v>0.97931965433948398</v>
      </c>
    </row>
    <row r="251" spans="2:20" x14ac:dyDescent="0.25">
      <c r="B251" t="s">
        <v>713</v>
      </c>
      <c r="C251">
        <v>2</v>
      </c>
      <c r="D251">
        <v>1.6224020999572799</v>
      </c>
      <c r="E251">
        <v>2.6004655679928899</v>
      </c>
      <c r="Q251" t="s">
        <v>741</v>
      </c>
      <c r="R251" t="s">
        <v>765</v>
      </c>
      <c r="S251" t="s">
        <v>743</v>
      </c>
      <c r="T251" t="s">
        <v>766</v>
      </c>
    </row>
    <row r="252" spans="2:20" x14ac:dyDescent="0.25">
      <c r="B252" t="s">
        <v>713</v>
      </c>
      <c r="C252">
        <v>3</v>
      </c>
      <c r="D252">
        <v>1.6082735107500401</v>
      </c>
      <c r="E252">
        <v>1.74699133956677</v>
      </c>
      <c r="Q252" t="s">
        <v>695</v>
      </c>
      <c r="R252">
        <v>1</v>
      </c>
      <c r="S252">
        <v>1.17925722595338</v>
      </c>
      <c r="T252">
        <v>1.88887180251213</v>
      </c>
    </row>
    <row r="253" spans="2:20" x14ac:dyDescent="0.25">
      <c r="B253" t="s">
        <v>714</v>
      </c>
      <c r="C253">
        <v>1</v>
      </c>
      <c r="D253">
        <v>1.23348947523593</v>
      </c>
      <c r="E253">
        <v>2.9453518304857398</v>
      </c>
      <c r="Q253" t="s">
        <v>695</v>
      </c>
      <c r="R253">
        <v>2</v>
      </c>
      <c r="S253">
        <v>1.3646653265448601</v>
      </c>
      <c r="T253">
        <v>1.36307379785174</v>
      </c>
    </row>
    <row r="254" spans="2:20" x14ac:dyDescent="0.25">
      <c r="B254" t="s">
        <v>714</v>
      </c>
      <c r="C254">
        <v>2</v>
      </c>
      <c r="D254">
        <v>1.56025448463655</v>
      </c>
      <c r="E254">
        <v>0.77060771587571197</v>
      </c>
      <c r="Q254" t="s">
        <v>695</v>
      </c>
      <c r="R254">
        <v>3</v>
      </c>
      <c r="S254">
        <v>1.4321232463995499</v>
      </c>
      <c r="T254">
        <v>2.9690767871339898</v>
      </c>
    </row>
    <row r="255" spans="2:20" x14ac:dyDescent="0.25">
      <c r="B255" t="s">
        <v>714</v>
      </c>
      <c r="C255">
        <v>3</v>
      </c>
      <c r="D255">
        <v>1.3966238713532799</v>
      </c>
      <c r="E255">
        <v>1.73078228254206</v>
      </c>
      <c r="Q255" t="s">
        <v>696</v>
      </c>
      <c r="R255">
        <v>1</v>
      </c>
      <c r="S255">
        <v>1.40639438678243</v>
      </c>
      <c r="T255">
        <v>1.63838226800584</v>
      </c>
    </row>
    <row r="256" spans="2:20" x14ac:dyDescent="0.25">
      <c r="B256" t="s">
        <v>715</v>
      </c>
      <c r="C256">
        <v>1</v>
      </c>
      <c r="D256">
        <v>1.7823816213597901</v>
      </c>
      <c r="E256">
        <v>1.9130737798642701</v>
      </c>
      <c r="Q256" t="s">
        <v>696</v>
      </c>
      <c r="R256">
        <v>2</v>
      </c>
      <c r="S256">
        <v>1.4801873702831101</v>
      </c>
      <c r="T256">
        <v>2.6434682732600199</v>
      </c>
    </row>
    <row r="257" spans="2:20" x14ac:dyDescent="0.25">
      <c r="B257" t="s">
        <v>715</v>
      </c>
      <c r="C257">
        <v>2</v>
      </c>
      <c r="D257">
        <v>1.3624336564881701</v>
      </c>
      <c r="E257">
        <v>1.4822865628556401</v>
      </c>
      <c r="Q257" t="s">
        <v>696</v>
      </c>
      <c r="R257">
        <v>3</v>
      </c>
      <c r="S257">
        <v>1.5297258862706</v>
      </c>
      <c r="T257">
        <v>1.7194229204873399</v>
      </c>
    </row>
    <row r="258" spans="2:20" x14ac:dyDescent="0.25">
      <c r="B258" t="s">
        <v>715</v>
      </c>
      <c r="C258">
        <v>3</v>
      </c>
      <c r="D258">
        <v>1.6082735107500401</v>
      </c>
      <c r="E258">
        <v>2.2780101155949199</v>
      </c>
      <c r="Q258" t="s">
        <v>697</v>
      </c>
      <c r="R258">
        <v>1</v>
      </c>
      <c r="S258">
        <v>1.7652264423411701</v>
      </c>
      <c r="T258">
        <v>2.3468742924872799</v>
      </c>
    </row>
    <row r="259" spans="2:20" x14ac:dyDescent="0.25">
      <c r="B259" t="s">
        <v>716</v>
      </c>
      <c r="C259">
        <v>1</v>
      </c>
      <c r="D259">
        <v>1.7686707898940901</v>
      </c>
      <c r="E259">
        <v>1.6488384883254801</v>
      </c>
      <c r="Q259" t="s">
        <v>697</v>
      </c>
      <c r="R259">
        <v>2</v>
      </c>
      <c r="S259">
        <v>1.5445731370485201</v>
      </c>
      <c r="T259">
        <v>2.3468742924872799</v>
      </c>
    </row>
    <row r="260" spans="2:20" x14ac:dyDescent="0.25">
      <c r="B260" t="s">
        <v>716</v>
      </c>
      <c r="C260">
        <v>2</v>
      </c>
      <c r="D260">
        <v>1.93071642131065</v>
      </c>
      <c r="E260">
        <v>1.9274958866718901</v>
      </c>
      <c r="Q260" t="s">
        <v>697</v>
      </c>
      <c r="R260">
        <v>3</v>
      </c>
      <c r="S260">
        <v>1.5445731370485201</v>
      </c>
      <c r="T260">
        <v>2.3468742924872799</v>
      </c>
    </row>
    <row r="261" spans="2:20" x14ac:dyDescent="0.25">
      <c r="B261" t="s">
        <v>716</v>
      </c>
      <c r="C261">
        <v>3</v>
      </c>
      <c r="D261">
        <v>1.6548997896948401</v>
      </c>
      <c r="E261">
        <v>1.9274958866718901</v>
      </c>
      <c r="Q261" t="s">
        <v>698</v>
      </c>
      <c r="R261">
        <v>1</v>
      </c>
      <c r="S261">
        <v>1.4479716438672201</v>
      </c>
      <c r="T261">
        <v>0.61372409383166304</v>
      </c>
    </row>
    <row r="262" spans="2:20" x14ac:dyDescent="0.25">
      <c r="B262" t="s">
        <v>718</v>
      </c>
      <c r="C262">
        <v>1</v>
      </c>
      <c r="D262">
        <v>1.43848355857973</v>
      </c>
      <c r="E262">
        <v>1.1998737613044399</v>
      </c>
      <c r="Q262" t="s">
        <v>698</v>
      </c>
      <c r="R262">
        <v>2</v>
      </c>
      <c r="S262">
        <v>1.5622035853148399</v>
      </c>
      <c r="T262">
        <v>2.3867822946225501</v>
      </c>
    </row>
    <row r="263" spans="2:20" x14ac:dyDescent="0.25">
      <c r="B263" t="s">
        <v>718</v>
      </c>
      <c r="C263">
        <v>2</v>
      </c>
      <c r="D263">
        <v>1.43848355857973</v>
      </c>
      <c r="E263">
        <v>1.1998737613044399</v>
      </c>
      <c r="Q263" t="s">
        <v>698</v>
      </c>
      <c r="R263">
        <v>3</v>
      </c>
      <c r="S263">
        <v>1.7959877853977</v>
      </c>
      <c r="T263">
        <v>2.7596345987351598</v>
      </c>
    </row>
    <row r="264" spans="2:20" x14ac:dyDescent="0.25">
      <c r="B264" t="s">
        <v>718</v>
      </c>
      <c r="C264">
        <v>3</v>
      </c>
      <c r="D264">
        <v>1.4934903931961201</v>
      </c>
      <c r="E264">
        <v>1.0375632053677699</v>
      </c>
      <c r="Q264" t="s">
        <v>699</v>
      </c>
      <c r="R264">
        <v>1</v>
      </c>
      <c r="S264">
        <v>1.9735831603774801</v>
      </c>
      <c r="T264">
        <v>2.7840106516547798</v>
      </c>
    </row>
    <row r="265" spans="2:20" x14ac:dyDescent="0.25">
      <c r="B265" t="s">
        <v>717</v>
      </c>
      <c r="C265">
        <v>1</v>
      </c>
      <c r="D265">
        <v>1.43848355857973</v>
      </c>
      <c r="E265">
        <v>0.233257723695658</v>
      </c>
      <c r="Q265" t="s">
        <v>699</v>
      </c>
      <c r="R265">
        <v>2</v>
      </c>
      <c r="S265">
        <v>1.2591263358017499</v>
      </c>
      <c r="T265">
        <v>0.53826808575970997</v>
      </c>
    </row>
    <row r="266" spans="2:20" x14ac:dyDescent="0.25">
      <c r="B266" t="s">
        <v>717</v>
      </c>
      <c r="C266">
        <v>2</v>
      </c>
      <c r="D266">
        <v>1.2185977082964501</v>
      </c>
      <c r="E266">
        <v>1.02898127643496</v>
      </c>
      <c r="Q266" t="s">
        <v>699</v>
      </c>
      <c r="R266">
        <v>3</v>
      </c>
      <c r="S266">
        <v>1.5327068424325301</v>
      </c>
      <c r="T266">
        <v>0.90737533479648302</v>
      </c>
    </row>
    <row r="267" spans="2:20" x14ac:dyDescent="0.25">
      <c r="B267" t="s">
        <v>717</v>
      </c>
      <c r="C267">
        <v>3</v>
      </c>
      <c r="D267">
        <v>1.55341337345577</v>
      </c>
      <c r="E267">
        <v>1.95005593498555</v>
      </c>
      <c r="Q267" t="s">
        <v>700</v>
      </c>
      <c r="R267">
        <v>1</v>
      </c>
      <c r="S267">
        <v>1.9212365780054801</v>
      </c>
      <c r="T267">
        <v>1.70404421777215</v>
      </c>
    </row>
    <row r="268" spans="2:20" x14ac:dyDescent="0.25">
      <c r="B268" t="s">
        <v>767</v>
      </c>
      <c r="C268" t="s">
        <v>756</v>
      </c>
      <c r="D268" t="s">
        <v>757</v>
      </c>
      <c r="Q268" t="s">
        <v>700</v>
      </c>
      <c r="R268">
        <v>2</v>
      </c>
      <c r="S268">
        <v>1.56803635078935</v>
      </c>
      <c r="T268">
        <v>1.58829532571598</v>
      </c>
    </row>
    <row r="269" spans="2:20" x14ac:dyDescent="0.25">
      <c r="B269">
        <v>1.44581604735433</v>
      </c>
      <c r="C269">
        <v>4.6732498222508703E-2</v>
      </c>
      <c r="D269">
        <v>5.5074777324873696E-3</v>
      </c>
      <c r="Q269" t="s">
        <v>700</v>
      </c>
      <c r="R269">
        <v>3</v>
      </c>
      <c r="S269">
        <v>1.49043100372207</v>
      </c>
      <c r="T269">
        <v>1.8867081457108801</v>
      </c>
    </row>
    <row r="270" spans="2:20" x14ac:dyDescent="0.25">
      <c r="Q270" t="s">
        <v>701</v>
      </c>
      <c r="R270">
        <v>1</v>
      </c>
      <c r="S270">
        <v>1.48429330707572</v>
      </c>
      <c r="T270">
        <v>2.63584702458621</v>
      </c>
    </row>
    <row r="271" spans="2:20" x14ac:dyDescent="0.25">
      <c r="B271" t="s">
        <v>741</v>
      </c>
      <c r="C271" t="s">
        <v>768</v>
      </c>
      <c r="D271" t="s">
        <v>743</v>
      </c>
      <c r="E271" t="s">
        <v>766</v>
      </c>
      <c r="Q271" t="s">
        <v>701</v>
      </c>
      <c r="R271">
        <v>2</v>
      </c>
      <c r="S271">
        <v>1.40639438678243</v>
      </c>
      <c r="T271">
        <v>2.80288964026709</v>
      </c>
    </row>
    <row r="272" spans="2:20" x14ac:dyDescent="0.25">
      <c r="B272" t="s">
        <v>695</v>
      </c>
      <c r="C272">
        <v>4</v>
      </c>
      <c r="D272">
        <v>0.52332526347693697</v>
      </c>
      <c r="E272">
        <v>88.183805022186306</v>
      </c>
      <c r="Q272" t="s">
        <v>701</v>
      </c>
      <c r="R272">
        <v>3</v>
      </c>
      <c r="S272">
        <v>1.2878008196978299</v>
      </c>
      <c r="T272">
        <v>2.11264506852552</v>
      </c>
    </row>
    <row r="273" spans="2:20" x14ac:dyDescent="0.25">
      <c r="B273" t="s">
        <v>695</v>
      </c>
      <c r="C273">
        <v>5</v>
      </c>
      <c r="D273">
        <v>0.52332526347693697</v>
      </c>
      <c r="E273">
        <v>88.183805022186306</v>
      </c>
      <c r="Q273" t="s">
        <v>702</v>
      </c>
      <c r="R273">
        <v>1</v>
      </c>
      <c r="S273">
        <v>1.4719411369268001</v>
      </c>
      <c r="T273">
        <v>1.20494617926891</v>
      </c>
    </row>
    <row r="274" spans="2:20" x14ac:dyDescent="0.25">
      <c r="B274" t="s">
        <v>695</v>
      </c>
      <c r="C274">
        <v>6</v>
      </c>
      <c r="D274">
        <v>0.64567018068970705</v>
      </c>
      <c r="E274">
        <v>86.635647323208303</v>
      </c>
      <c r="Q274" t="s">
        <v>702</v>
      </c>
      <c r="R274">
        <v>2</v>
      </c>
      <c r="S274">
        <v>1.3421816576205601</v>
      </c>
      <c r="T274">
        <v>2.3273484046219699</v>
      </c>
    </row>
    <row r="275" spans="2:20" x14ac:dyDescent="0.25">
      <c r="B275" t="s">
        <v>696</v>
      </c>
      <c r="C275">
        <v>4</v>
      </c>
      <c r="D275">
        <v>0.62895869040393304</v>
      </c>
      <c r="E275">
        <v>89.319615273155904</v>
      </c>
      <c r="Q275" t="s">
        <v>702</v>
      </c>
      <c r="R275">
        <v>3</v>
      </c>
      <c r="S275">
        <v>1.7959877853977</v>
      </c>
      <c r="T275">
        <v>1.1700153364924499</v>
      </c>
    </row>
    <row r="276" spans="2:20" x14ac:dyDescent="0.25">
      <c r="B276" t="s">
        <v>696</v>
      </c>
      <c r="C276">
        <v>5</v>
      </c>
      <c r="D276">
        <v>0.62895869040393304</v>
      </c>
      <c r="E276">
        <v>89.319615273155904</v>
      </c>
      <c r="Q276" t="s">
        <v>703</v>
      </c>
      <c r="R276">
        <v>1</v>
      </c>
      <c r="S276">
        <v>1.9643102046451699</v>
      </c>
      <c r="T276">
        <v>1.3904715475041201</v>
      </c>
    </row>
    <row r="277" spans="2:20" x14ac:dyDescent="0.25">
      <c r="B277" t="s">
        <v>696</v>
      </c>
      <c r="C277">
        <v>6</v>
      </c>
      <c r="D277">
        <v>0.70643526359450703</v>
      </c>
      <c r="E277">
        <v>89.895560123852107</v>
      </c>
      <c r="Q277" t="s">
        <v>703</v>
      </c>
      <c r="R277">
        <v>2</v>
      </c>
      <c r="S277">
        <v>1.6677215624697499</v>
      </c>
      <c r="T277">
        <v>2.5510529074275201</v>
      </c>
    </row>
    <row r="278" spans="2:20" x14ac:dyDescent="0.25">
      <c r="B278" t="s">
        <v>697</v>
      </c>
      <c r="C278">
        <v>4</v>
      </c>
      <c r="D278">
        <v>0.56794120516984403</v>
      </c>
      <c r="E278">
        <v>86.6467220360677</v>
      </c>
      <c r="Q278" t="s">
        <v>703</v>
      </c>
      <c r="R278">
        <v>3</v>
      </c>
      <c r="S278">
        <v>1.42359862753155</v>
      </c>
      <c r="T278">
        <v>1.2290772478905501</v>
      </c>
    </row>
    <row r="279" spans="2:20" x14ac:dyDescent="0.25">
      <c r="B279" t="s">
        <v>697</v>
      </c>
      <c r="C279">
        <v>5</v>
      </c>
      <c r="D279">
        <v>0.64330940430001804</v>
      </c>
      <c r="E279">
        <v>88.555874469064094</v>
      </c>
      <c r="Q279" t="s">
        <v>704</v>
      </c>
      <c r="R279">
        <v>1</v>
      </c>
      <c r="S279">
        <v>1.6677215624697499</v>
      </c>
      <c r="T279">
        <v>2.1633808303925601</v>
      </c>
    </row>
    <row r="280" spans="2:20" x14ac:dyDescent="0.25">
      <c r="B280" t="s">
        <v>697</v>
      </c>
      <c r="C280">
        <v>6</v>
      </c>
      <c r="D280">
        <v>0.520409779714188</v>
      </c>
      <c r="E280">
        <v>89.597501145074105</v>
      </c>
      <c r="Q280" t="s">
        <v>704</v>
      </c>
      <c r="R280">
        <v>2</v>
      </c>
      <c r="S280">
        <v>1.6373382225680699</v>
      </c>
      <c r="T280">
        <v>0.56692176914798798</v>
      </c>
    </row>
    <row r="281" spans="2:20" x14ac:dyDescent="0.25">
      <c r="B281" t="s">
        <v>698</v>
      </c>
      <c r="C281">
        <v>4</v>
      </c>
      <c r="D281">
        <v>0.79557680633324701</v>
      </c>
      <c r="E281">
        <v>86.855042535301905</v>
      </c>
      <c r="Q281" t="s">
        <v>704</v>
      </c>
      <c r="R281">
        <v>3</v>
      </c>
      <c r="S281">
        <v>1.71361834462909</v>
      </c>
      <c r="T281">
        <v>1.1261903573479</v>
      </c>
    </row>
    <row r="282" spans="2:20" x14ac:dyDescent="0.25">
      <c r="B282" t="s">
        <v>698</v>
      </c>
      <c r="C282">
        <v>5</v>
      </c>
      <c r="D282">
        <v>0.64330940430001804</v>
      </c>
      <c r="E282">
        <v>89.581353529208201</v>
      </c>
      <c r="Q282" t="s">
        <v>705</v>
      </c>
      <c r="R282">
        <v>1</v>
      </c>
      <c r="S282">
        <v>1.4342464844022</v>
      </c>
      <c r="T282">
        <v>1.03224469156573</v>
      </c>
    </row>
    <row r="283" spans="2:20" x14ac:dyDescent="0.25">
      <c r="B283" t="s">
        <v>698</v>
      </c>
      <c r="C283">
        <v>6</v>
      </c>
      <c r="D283">
        <v>0.49339579009437201</v>
      </c>
      <c r="E283">
        <v>86.0199411157962</v>
      </c>
      <c r="Q283" t="s">
        <v>705</v>
      </c>
      <c r="R283">
        <v>2</v>
      </c>
      <c r="S283">
        <v>1.4342464844022</v>
      </c>
      <c r="T283">
        <v>1.03224469156573</v>
      </c>
    </row>
    <row r="284" spans="2:20" x14ac:dyDescent="0.25">
      <c r="B284" t="s">
        <v>699</v>
      </c>
      <c r="C284">
        <v>4</v>
      </c>
      <c r="D284">
        <v>0.57592203486486104</v>
      </c>
      <c r="E284">
        <v>87.721528893517302</v>
      </c>
      <c r="Q284" t="s">
        <v>705</v>
      </c>
      <c r="R284">
        <v>3</v>
      </c>
      <c r="S284">
        <v>1.6558189232229099</v>
      </c>
      <c r="T284">
        <v>2.9413971245621</v>
      </c>
    </row>
    <row r="285" spans="2:20" x14ac:dyDescent="0.25">
      <c r="B285" t="s">
        <v>699</v>
      </c>
      <c r="C285">
        <v>5</v>
      </c>
      <c r="D285">
        <v>0.57592203486486104</v>
      </c>
      <c r="E285">
        <v>87.721528893517302</v>
      </c>
      <c r="Q285" t="s">
        <v>706</v>
      </c>
      <c r="R285">
        <v>1</v>
      </c>
      <c r="S285">
        <v>1.5622035853148399</v>
      </c>
      <c r="T285">
        <v>2.8624052261117501</v>
      </c>
    </row>
    <row r="286" spans="2:20" x14ac:dyDescent="0.25">
      <c r="B286" t="s">
        <v>699</v>
      </c>
      <c r="C286">
        <v>6</v>
      </c>
      <c r="D286">
        <v>0.68233266327243103</v>
      </c>
      <c r="E286">
        <v>89.615470340415499</v>
      </c>
      <c r="Q286" t="s">
        <v>706</v>
      </c>
      <c r="R286">
        <v>2</v>
      </c>
      <c r="S286">
        <v>1.56025448463655</v>
      </c>
      <c r="T286">
        <v>0</v>
      </c>
    </row>
    <row r="287" spans="2:20" x14ac:dyDescent="0.25">
      <c r="B287" t="s">
        <v>700</v>
      </c>
      <c r="C287">
        <v>4</v>
      </c>
      <c r="D287">
        <v>0.697767017969249</v>
      </c>
      <c r="E287">
        <v>88.652867137744295</v>
      </c>
      <c r="Q287" t="s">
        <v>706</v>
      </c>
      <c r="R287">
        <v>3</v>
      </c>
      <c r="S287">
        <v>1.1318568250472301</v>
      </c>
      <c r="T287">
        <v>1.97493401088198</v>
      </c>
    </row>
    <row r="288" spans="2:20" x14ac:dyDescent="0.25">
      <c r="B288" t="s">
        <v>700</v>
      </c>
      <c r="C288">
        <v>5</v>
      </c>
      <c r="D288">
        <v>0.68233266327243103</v>
      </c>
      <c r="E288">
        <v>86.948427507260106</v>
      </c>
      <c r="Q288" t="s">
        <v>707</v>
      </c>
      <c r="R288">
        <v>1</v>
      </c>
      <c r="S288">
        <v>1.3342228652124899</v>
      </c>
      <c r="T288">
        <v>3.31401202798002</v>
      </c>
    </row>
    <row r="289" spans="2:20" x14ac:dyDescent="0.25">
      <c r="B289" t="s">
        <v>700</v>
      </c>
      <c r="C289">
        <v>6</v>
      </c>
      <c r="D289">
        <v>0.454888442181621</v>
      </c>
      <c r="E289">
        <v>86.948427507260106</v>
      </c>
      <c r="Q289" t="s">
        <v>707</v>
      </c>
      <c r="R289">
        <v>2</v>
      </c>
      <c r="S289">
        <v>1.6298872704926799</v>
      </c>
      <c r="T289">
        <v>2.4683802943839899</v>
      </c>
    </row>
    <row r="290" spans="2:20" x14ac:dyDescent="0.25">
      <c r="B290" t="s">
        <v>701</v>
      </c>
      <c r="C290">
        <v>4</v>
      </c>
      <c r="D290">
        <v>0.52332526347693697</v>
      </c>
      <c r="E290">
        <v>86.347777219693597</v>
      </c>
      <c r="Q290" t="s">
        <v>707</v>
      </c>
      <c r="R290">
        <v>3</v>
      </c>
      <c r="S290">
        <v>1.38238899540265</v>
      </c>
      <c r="T290">
        <v>2.1795903970030301</v>
      </c>
    </row>
    <row r="291" spans="2:20" x14ac:dyDescent="0.25">
      <c r="B291" t="s">
        <v>701</v>
      </c>
      <c r="C291">
        <v>5</v>
      </c>
      <c r="D291">
        <v>0.66654100801916205</v>
      </c>
      <c r="E291">
        <v>87.643216822811794</v>
      </c>
      <c r="Q291" t="s">
        <v>708</v>
      </c>
      <c r="R291">
        <v>1</v>
      </c>
      <c r="S291">
        <v>1.60638030996343</v>
      </c>
      <c r="T291">
        <v>2.9442717836923098</v>
      </c>
    </row>
    <row r="292" spans="2:20" x14ac:dyDescent="0.25">
      <c r="B292" t="s">
        <v>701</v>
      </c>
      <c r="C292">
        <v>6</v>
      </c>
      <c r="D292">
        <v>0.59412720711993305</v>
      </c>
      <c r="E292">
        <v>89.714237883123403</v>
      </c>
      <c r="Q292" t="s">
        <v>708</v>
      </c>
      <c r="R292">
        <v>2</v>
      </c>
      <c r="S292">
        <v>1.55341337345577</v>
      </c>
      <c r="T292">
        <v>2.38530630286014</v>
      </c>
    </row>
    <row r="293" spans="2:20" x14ac:dyDescent="0.25">
      <c r="B293" t="s">
        <v>702</v>
      </c>
      <c r="C293">
        <v>4</v>
      </c>
      <c r="D293">
        <v>0.454888442181621</v>
      </c>
      <c r="E293">
        <v>89.429506113479505</v>
      </c>
      <c r="Q293" t="s">
        <v>708</v>
      </c>
      <c r="R293">
        <v>3</v>
      </c>
      <c r="S293">
        <v>1.7109526157483901</v>
      </c>
      <c r="T293">
        <v>1.8825869974306599</v>
      </c>
    </row>
    <row r="294" spans="2:20" x14ac:dyDescent="0.25">
      <c r="B294" t="s">
        <v>702</v>
      </c>
      <c r="C294">
        <v>5</v>
      </c>
      <c r="D294">
        <v>0.454888442181621</v>
      </c>
      <c r="E294">
        <v>89.429506113479505</v>
      </c>
      <c r="Q294" t="s">
        <v>709</v>
      </c>
      <c r="R294">
        <v>1</v>
      </c>
      <c r="S294">
        <v>1.7029303920586201</v>
      </c>
      <c r="T294">
        <v>2.4519464757356499</v>
      </c>
    </row>
    <row r="295" spans="2:20" x14ac:dyDescent="0.25">
      <c r="B295" t="s">
        <v>702</v>
      </c>
      <c r="C295">
        <v>6</v>
      </c>
      <c r="D295">
        <v>0.40159507749085699</v>
      </c>
      <c r="E295">
        <v>88.661341453524102</v>
      </c>
      <c r="Q295" t="s">
        <v>709</v>
      </c>
      <c r="R295">
        <v>2</v>
      </c>
      <c r="S295">
        <v>1.7109526157483901</v>
      </c>
      <c r="T295">
        <v>1.6805676503136999</v>
      </c>
    </row>
    <row r="296" spans="2:20" x14ac:dyDescent="0.25">
      <c r="B296" t="s">
        <v>703</v>
      </c>
      <c r="C296">
        <v>4</v>
      </c>
      <c r="D296">
        <v>0.66425441120113304</v>
      </c>
      <c r="E296">
        <v>88.5529097697232</v>
      </c>
      <c r="Q296" t="s">
        <v>709</v>
      </c>
      <c r="R296">
        <v>3</v>
      </c>
      <c r="S296">
        <v>1.58828235568759</v>
      </c>
      <c r="T296">
        <v>2.1296855026965802</v>
      </c>
    </row>
    <row r="297" spans="2:20" x14ac:dyDescent="0.25">
      <c r="B297" t="s">
        <v>703</v>
      </c>
      <c r="C297">
        <v>5</v>
      </c>
      <c r="D297">
        <v>0.50858073944854298</v>
      </c>
      <c r="E297">
        <v>89.585154461288994</v>
      </c>
      <c r="Q297" t="s">
        <v>710</v>
      </c>
      <c r="R297">
        <v>1</v>
      </c>
      <c r="S297">
        <v>1.7444175449231201</v>
      </c>
      <c r="T297">
        <v>2.5938407200322602</v>
      </c>
    </row>
    <row r="298" spans="2:20" x14ac:dyDescent="0.25">
      <c r="B298" t="s">
        <v>703</v>
      </c>
      <c r="C298">
        <v>6</v>
      </c>
      <c r="D298">
        <v>0.50858073944854298</v>
      </c>
      <c r="E298">
        <v>89.585154461288994</v>
      </c>
      <c r="Q298" t="s">
        <v>710</v>
      </c>
      <c r="R298">
        <v>2</v>
      </c>
      <c r="S298">
        <v>1.84941170371662</v>
      </c>
      <c r="T298">
        <v>1.5129165333715799</v>
      </c>
    </row>
    <row r="299" spans="2:20" x14ac:dyDescent="0.25">
      <c r="B299" t="s">
        <v>704</v>
      </c>
      <c r="C299">
        <v>4</v>
      </c>
      <c r="D299">
        <v>0.59668260474993495</v>
      </c>
      <c r="E299">
        <v>87.663981194799405</v>
      </c>
      <c r="Q299" t="s">
        <v>710</v>
      </c>
      <c r="R299">
        <v>3</v>
      </c>
      <c r="S299">
        <v>1.4479716438672201</v>
      </c>
      <c r="T299">
        <v>1.9035635221671801</v>
      </c>
    </row>
    <row r="300" spans="2:20" x14ac:dyDescent="0.25">
      <c r="B300" t="s">
        <v>704</v>
      </c>
      <c r="C300">
        <v>5</v>
      </c>
      <c r="D300">
        <v>0.69119449770132801</v>
      </c>
      <c r="E300">
        <v>87.256410945185905</v>
      </c>
      <c r="Q300" t="s">
        <v>711</v>
      </c>
      <c r="R300">
        <v>1</v>
      </c>
      <c r="S300">
        <v>1.4801873702831101</v>
      </c>
      <c r="T300">
        <v>2.61877187186544</v>
      </c>
    </row>
    <row r="301" spans="2:20" x14ac:dyDescent="0.25">
      <c r="B301" t="s">
        <v>704</v>
      </c>
      <c r="C301">
        <v>6</v>
      </c>
      <c r="D301">
        <v>0.56794120516984403</v>
      </c>
      <c r="E301">
        <v>87.700555378297807</v>
      </c>
      <c r="Q301" t="s">
        <v>711</v>
      </c>
      <c r="R301">
        <v>2</v>
      </c>
      <c r="S301">
        <v>1.1636716435966099</v>
      </c>
      <c r="T301">
        <v>2.2457425658951098</v>
      </c>
    </row>
    <row r="302" spans="2:20" x14ac:dyDescent="0.25">
      <c r="B302" t="s">
        <v>705</v>
      </c>
      <c r="C302">
        <v>4</v>
      </c>
      <c r="D302">
        <v>0.330979957938969</v>
      </c>
      <c r="E302">
        <v>88.3316625517066</v>
      </c>
      <c r="Q302" t="s">
        <v>711</v>
      </c>
      <c r="R302">
        <v>3</v>
      </c>
      <c r="S302">
        <v>1.48531801779983</v>
      </c>
      <c r="T302">
        <v>2.14486981886074</v>
      </c>
    </row>
    <row r="303" spans="2:20" x14ac:dyDescent="0.25">
      <c r="B303" t="s">
        <v>705</v>
      </c>
      <c r="C303">
        <v>5</v>
      </c>
      <c r="D303">
        <v>0.330979957938969</v>
      </c>
      <c r="E303">
        <v>88.3316625517066</v>
      </c>
      <c r="Q303" t="s">
        <v>712</v>
      </c>
      <c r="R303">
        <v>1</v>
      </c>
      <c r="S303">
        <v>1.69217493461654</v>
      </c>
      <c r="T303">
        <v>2.77070305770583</v>
      </c>
    </row>
    <row r="304" spans="2:20" x14ac:dyDescent="0.25">
      <c r="B304" t="s">
        <v>705</v>
      </c>
      <c r="C304">
        <v>6</v>
      </c>
      <c r="D304">
        <v>0.330979957938969</v>
      </c>
      <c r="E304">
        <v>88.3316625517066</v>
      </c>
      <c r="Q304" t="s">
        <v>712</v>
      </c>
      <c r="R304">
        <v>2</v>
      </c>
      <c r="S304">
        <v>1.4479716438672201</v>
      </c>
      <c r="T304">
        <v>1.4897686451940799</v>
      </c>
    </row>
    <row r="305" spans="2:20" x14ac:dyDescent="0.25">
      <c r="B305" t="s">
        <v>706</v>
      </c>
      <c r="C305">
        <v>4</v>
      </c>
      <c r="D305">
        <v>0.66425441120113304</v>
      </c>
      <c r="E305">
        <v>88.363647609832299</v>
      </c>
      <c r="Q305" t="s">
        <v>712</v>
      </c>
      <c r="R305">
        <v>3</v>
      </c>
      <c r="S305">
        <v>1.51774351465389</v>
      </c>
      <c r="T305">
        <v>2.8385890206227602</v>
      </c>
    </row>
    <row r="306" spans="2:20" x14ac:dyDescent="0.25">
      <c r="B306" t="s">
        <v>706</v>
      </c>
      <c r="C306">
        <v>5</v>
      </c>
      <c r="D306">
        <v>0.55163326323161599</v>
      </c>
      <c r="E306">
        <v>86.872710699441498</v>
      </c>
      <c r="Q306" t="s">
        <v>713</v>
      </c>
      <c r="R306">
        <v>1</v>
      </c>
      <c r="S306">
        <v>1.9299282129000499</v>
      </c>
      <c r="T306">
        <v>1.95222116418275</v>
      </c>
    </row>
    <row r="307" spans="2:20" x14ac:dyDescent="0.25">
      <c r="B307" t="s">
        <v>706</v>
      </c>
      <c r="C307">
        <v>6</v>
      </c>
      <c r="D307">
        <v>0.60929885414822904</v>
      </c>
      <c r="E307">
        <v>87.932860392823599</v>
      </c>
      <c r="Q307" t="s">
        <v>713</v>
      </c>
      <c r="R307">
        <v>2</v>
      </c>
      <c r="S307">
        <v>1.7312849801433801</v>
      </c>
      <c r="T307">
        <v>1.6391325891621</v>
      </c>
    </row>
    <row r="308" spans="2:20" x14ac:dyDescent="0.25">
      <c r="B308" t="s">
        <v>707</v>
      </c>
      <c r="C308">
        <v>4</v>
      </c>
      <c r="D308">
        <v>0.444740955070831</v>
      </c>
      <c r="E308">
        <v>89.595089571214203</v>
      </c>
      <c r="Q308" t="s">
        <v>713</v>
      </c>
      <c r="R308">
        <v>3</v>
      </c>
      <c r="S308">
        <v>1.3624336564881701</v>
      </c>
      <c r="T308">
        <v>2.7479447169220599</v>
      </c>
    </row>
    <row r="309" spans="2:20" x14ac:dyDescent="0.25">
      <c r="B309" t="s">
        <v>707</v>
      </c>
      <c r="C309">
        <v>5</v>
      </c>
      <c r="D309">
        <v>0.444740955070831</v>
      </c>
      <c r="E309">
        <v>89.595089571214203</v>
      </c>
      <c r="Q309" t="s">
        <v>714</v>
      </c>
      <c r="R309">
        <v>1</v>
      </c>
      <c r="S309">
        <v>1.4342464844022</v>
      </c>
      <c r="T309">
        <v>1.4619878987802499</v>
      </c>
    </row>
    <row r="310" spans="2:20" x14ac:dyDescent="0.25">
      <c r="B310" t="s">
        <v>707</v>
      </c>
      <c r="C310">
        <v>6</v>
      </c>
      <c r="D310">
        <v>0.444740955070831</v>
      </c>
      <c r="E310">
        <v>89.595089571214203</v>
      </c>
      <c r="Q310" t="s">
        <v>714</v>
      </c>
      <c r="R310">
        <v>2</v>
      </c>
      <c r="S310">
        <v>1.6035363178066999</v>
      </c>
      <c r="T310">
        <v>2.4831983302573502</v>
      </c>
    </row>
    <row r="311" spans="2:20" x14ac:dyDescent="0.25">
      <c r="B311" t="s">
        <v>708</v>
      </c>
      <c r="C311">
        <v>4</v>
      </c>
      <c r="D311">
        <v>0.444740955070831</v>
      </c>
      <c r="E311">
        <v>88.676016845179603</v>
      </c>
      <c r="Q311" t="s">
        <v>714</v>
      </c>
      <c r="R311">
        <v>3</v>
      </c>
      <c r="S311">
        <v>1.7652264423411701</v>
      </c>
      <c r="T311">
        <v>1.4619878987802499</v>
      </c>
    </row>
    <row r="312" spans="2:20" x14ac:dyDescent="0.25">
      <c r="B312" t="s">
        <v>708</v>
      </c>
      <c r="C312">
        <v>5</v>
      </c>
      <c r="D312">
        <v>0.67109082881028204</v>
      </c>
      <c r="E312">
        <v>88.986677295696495</v>
      </c>
      <c r="Q312" t="s">
        <v>715</v>
      </c>
      <c r="R312">
        <v>1</v>
      </c>
      <c r="S312">
        <v>1.78664467844514</v>
      </c>
      <c r="T312">
        <v>1.9222805659358699</v>
      </c>
    </row>
    <row r="313" spans="2:20" x14ac:dyDescent="0.25">
      <c r="B313" t="s">
        <v>708</v>
      </c>
      <c r="C313">
        <v>6</v>
      </c>
      <c r="D313">
        <v>0.616744737617965</v>
      </c>
      <c r="E313">
        <v>88.144153034956005</v>
      </c>
      <c r="Q313" t="s">
        <v>715</v>
      </c>
      <c r="R313">
        <v>2</v>
      </c>
      <c r="S313">
        <v>1.6777270720257</v>
      </c>
      <c r="T313">
        <v>2.50394362344124</v>
      </c>
    </row>
    <row r="314" spans="2:20" x14ac:dyDescent="0.25">
      <c r="B314" t="s">
        <v>709</v>
      </c>
      <c r="C314">
        <v>4</v>
      </c>
      <c r="D314">
        <v>0.68233266327243103</v>
      </c>
      <c r="E314">
        <v>87.787805014611493</v>
      </c>
      <c r="Q314" t="s">
        <v>715</v>
      </c>
      <c r="R314">
        <v>3</v>
      </c>
      <c r="S314">
        <v>1.45112055293716</v>
      </c>
      <c r="T314">
        <v>1.78778367797083</v>
      </c>
    </row>
    <row r="315" spans="2:20" x14ac:dyDescent="0.25">
      <c r="B315" t="s">
        <v>709</v>
      </c>
      <c r="C315">
        <v>5</v>
      </c>
      <c r="D315">
        <v>0.52332526347693697</v>
      </c>
      <c r="E315">
        <v>87.813489630392894</v>
      </c>
      <c r="Q315" t="s">
        <v>716</v>
      </c>
      <c r="R315">
        <v>1</v>
      </c>
      <c r="S315">
        <v>1.72335740614962</v>
      </c>
      <c r="T315">
        <v>0.83310138778645604</v>
      </c>
    </row>
    <row r="316" spans="2:20" x14ac:dyDescent="0.25">
      <c r="B316" t="s">
        <v>709</v>
      </c>
      <c r="C316">
        <v>6</v>
      </c>
      <c r="D316">
        <v>0.57592203486486104</v>
      </c>
      <c r="E316">
        <v>89.549194219321294</v>
      </c>
      <c r="Q316" t="s">
        <v>716</v>
      </c>
      <c r="R316">
        <v>2</v>
      </c>
      <c r="S316">
        <v>1.52574221834563</v>
      </c>
      <c r="T316">
        <v>1.62882494052572</v>
      </c>
    </row>
    <row r="317" spans="2:20" x14ac:dyDescent="0.25">
      <c r="B317" t="s">
        <v>710</v>
      </c>
      <c r="C317">
        <v>4</v>
      </c>
      <c r="D317">
        <v>0.76833622769000698</v>
      </c>
      <c r="E317">
        <v>89.094886227517804</v>
      </c>
      <c r="Q317" t="s">
        <v>716</v>
      </c>
      <c r="R317">
        <v>3</v>
      </c>
      <c r="S317">
        <v>1.4479716438672201</v>
      </c>
      <c r="T317">
        <v>1.3920668686186199</v>
      </c>
    </row>
    <row r="318" spans="2:20" x14ac:dyDescent="0.25">
      <c r="B318" t="s">
        <v>710</v>
      </c>
      <c r="C318">
        <v>5</v>
      </c>
      <c r="D318">
        <v>0.64567018068970705</v>
      </c>
      <c r="E318">
        <v>89.850709268960202</v>
      </c>
      <c r="Q318" t="s">
        <v>718</v>
      </c>
      <c r="R318">
        <v>1</v>
      </c>
      <c r="S318">
        <v>1.5921095476356699</v>
      </c>
      <c r="T318">
        <v>2.4708390044785302</v>
      </c>
    </row>
    <row r="319" spans="2:20" x14ac:dyDescent="0.25">
      <c r="B319" t="s">
        <v>710</v>
      </c>
      <c r="C319">
        <v>6</v>
      </c>
      <c r="D319">
        <v>0.59412720711993305</v>
      </c>
      <c r="E319">
        <v>88.330987766587796</v>
      </c>
      <c r="Q319" t="s">
        <v>718</v>
      </c>
      <c r="R319">
        <v>2</v>
      </c>
      <c r="S319">
        <v>1.69935280324975</v>
      </c>
      <c r="T319">
        <v>1.5686178429483799</v>
      </c>
    </row>
    <row r="320" spans="2:20" x14ac:dyDescent="0.25">
      <c r="B320" t="s">
        <v>711</v>
      </c>
      <c r="C320">
        <v>4</v>
      </c>
      <c r="D320">
        <v>0.50858073944854398</v>
      </c>
      <c r="E320">
        <v>86.017551417470401</v>
      </c>
      <c r="Q320" t="s">
        <v>718</v>
      </c>
      <c r="R320">
        <v>3</v>
      </c>
      <c r="S320">
        <v>1.41824472128562</v>
      </c>
      <c r="T320">
        <v>1.9303288173478701</v>
      </c>
    </row>
    <row r="321" spans="2:20" x14ac:dyDescent="0.25">
      <c r="B321" t="s">
        <v>711</v>
      </c>
      <c r="C321">
        <v>5</v>
      </c>
      <c r="D321">
        <v>0.72556027646858001</v>
      </c>
      <c r="E321">
        <v>89.800196864066706</v>
      </c>
      <c r="Q321" t="s">
        <v>717</v>
      </c>
      <c r="R321">
        <v>1</v>
      </c>
      <c r="S321">
        <v>1.50667596316944</v>
      </c>
      <c r="T321">
        <v>1.32581768206421</v>
      </c>
    </row>
    <row r="322" spans="2:20" x14ac:dyDescent="0.25">
      <c r="B322" t="s">
        <v>711</v>
      </c>
      <c r="C322">
        <v>6</v>
      </c>
      <c r="D322">
        <v>0.50858073944854398</v>
      </c>
      <c r="E322">
        <v>86.017551417470401</v>
      </c>
      <c r="Q322" t="s">
        <v>717</v>
      </c>
      <c r="R322">
        <v>2</v>
      </c>
      <c r="S322">
        <v>1.11014052771233</v>
      </c>
      <c r="T322">
        <v>1.48973900214701</v>
      </c>
    </row>
    <row r="323" spans="2:20" x14ac:dyDescent="0.25">
      <c r="B323" t="s">
        <v>712</v>
      </c>
      <c r="C323">
        <v>4</v>
      </c>
      <c r="D323">
        <v>0.66425441120113304</v>
      </c>
      <c r="E323">
        <v>86.691176486026293</v>
      </c>
      <c r="Q323" t="s">
        <v>717</v>
      </c>
      <c r="R323">
        <v>3</v>
      </c>
      <c r="S323">
        <v>1.6298872704926799</v>
      </c>
      <c r="T323">
        <v>1.11282320035279</v>
      </c>
    </row>
    <row r="324" spans="2:20" x14ac:dyDescent="0.25">
      <c r="B324" t="s">
        <v>712</v>
      </c>
      <c r="C324">
        <v>5</v>
      </c>
      <c r="D324">
        <v>0.66195991587793901</v>
      </c>
      <c r="E324">
        <v>88.545181823247503</v>
      </c>
      <c r="Q324" t="s">
        <v>781</v>
      </c>
      <c r="R324">
        <v>1</v>
      </c>
      <c r="S324">
        <v>1.7038236155095301</v>
      </c>
      <c r="T324">
        <v>1.0683842691973799</v>
      </c>
    </row>
    <row r="325" spans="2:20" x14ac:dyDescent="0.25">
      <c r="B325" t="s">
        <v>712</v>
      </c>
      <c r="C325">
        <v>6</v>
      </c>
      <c r="D325">
        <v>0.55163326323161599</v>
      </c>
      <c r="E325">
        <v>88.545181823247503</v>
      </c>
      <c r="Q325" t="s">
        <v>781</v>
      </c>
      <c r="R325">
        <v>2</v>
      </c>
      <c r="S325">
        <v>1.2591263358017499</v>
      </c>
      <c r="T325">
        <v>0.82457391309330297</v>
      </c>
    </row>
    <row r="326" spans="2:20" x14ac:dyDescent="0.25">
      <c r="B326" t="s">
        <v>713</v>
      </c>
      <c r="C326">
        <v>4</v>
      </c>
      <c r="D326">
        <v>0.59668260474993495</v>
      </c>
      <c r="E326">
        <v>89.020680345660494</v>
      </c>
      <c r="Q326" t="s">
        <v>781</v>
      </c>
      <c r="R326">
        <v>3</v>
      </c>
      <c r="S326">
        <v>1.5806001710806701</v>
      </c>
      <c r="T326">
        <v>1.2626065066672101</v>
      </c>
    </row>
    <row r="327" spans="2:20" x14ac:dyDescent="0.25">
      <c r="B327" t="s">
        <v>713</v>
      </c>
      <c r="C327">
        <v>5</v>
      </c>
      <c r="D327">
        <v>0.87220877246156203</v>
      </c>
      <c r="E327">
        <v>88.015594340406295</v>
      </c>
      <c r="Q327" t="s">
        <v>773</v>
      </c>
      <c r="R327">
        <v>1</v>
      </c>
      <c r="S327">
        <v>1.45739796026441</v>
      </c>
      <c r="T327">
        <v>2.4512558686377801</v>
      </c>
    </row>
    <row r="328" spans="2:20" x14ac:dyDescent="0.25">
      <c r="B328" t="s">
        <v>713</v>
      </c>
      <c r="C328">
        <v>6</v>
      </c>
      <c r="D328">
        <v>0.47453287584385101</v>
      </c>
      <c r="E328">
        <v>87.173070079665905</v>
      </c>
      <c r="Q328" t="s">
        <v>773</v>
      </c>
      <c r="R328">
        <v>2</v>
      </c>
      <c r="S328">
        <v>1.38238899540265</v>
      </c>
      <c r="T328">
        <v>1.5858265313572399</v>
      </c>
    </row>
    <row r="329" spans="2:20" x14ac:dyDescent="0.25">
      <c r="B329" t="s">
        <v>714</v>
      </c>
      <c r="C329">
        <v>4</v>
      </c>
      <c r="D329">
        <v>0.444740955070831</v>
      </c>
      <c r="E329">
        <v>89.765521710621499</v>
      </c>
      <c r="Q329" t="s">
        <v>773</v>
      </c>
      <c r="R329">
        <v>3</v>
      </c>
      <c r="S329">
        <v>1.6777270720257</v>
      </c>
      <c r="T329">
        <v>0.38294230321045503</v>
      </c>
    </row>
    <row r="330" spans="2:20" x14ac:dyDescent="0.25">
      <c r="B330" t="s">
        <v>714</v>
      </c>
      <c r="C330">
        <v>5</v>
      </c>
      <c r="D330">
        <v>0.56255775471297498</v>
      </c>
      <c r="E330">
        <v>86.049562164259996</v>
      </c>
      <c r="Q330" t="s">
        <v>774</v>
      </c>
      <c r="R330">
        <v>1</v>
      </c>
      <c r="S330">
        <v>1.5056657880889499</v>
      </c>
      <c r="T330">
        <v>1.53168359682439</v>
      </c>
    </row>
    <row r="331" spans="2:20" x14ac:dyDescent="0.25">
      <c r="B331" t="s">
        <v>714</v>
      </c>
      <c r="C331">
        <v>6</v>
      </c>
      <c r="D331">
        <v>0.67109082881028204</v>
      </c>
      <c r="E331">
        <v>87.897172430254599</v>
      </c>
      <c r="Q331" t="s">
        <v>774</v>
      </c>
      <c r="R331">
        <v>2</v>
      </c>
      <c r="S331">
        <v>1.4563536047306</v>
      </c>
      <c r="T331">
        <v>2.2876802413753401</v>
      </c>
    </row>
    <row r="332" spans="2:20" x14ac:dyDescent="0.25">
      <c r="B332" t="s">
        <v>715</v>
      </c>
      <c r="C332">
        <v>4</v>
      </c>
      <c r="D332">
        <v>0.64567018068970705</v>
      </c>
      <c r="E332">
        <v>89.905229184587597</v>
      </c>
      <c r="Q332" t="s">
        <v>774</v>
      </c>
      <c r="R332">
        <v>3</v>
      </c>
      <c r="S332">
        <v>1.4801873702831101</v>
      </c>
      <c r="T332">
        <v>0.34619385046096302</v>
      </c>
    </row>
    <row r="333" spans="2:20" x14ac:dyDescent="0.25">
      <c r="B333" t="s">
        <v>715</v>
      </c>
      <c r="C333">
        <v>5</v>
      </c>
      <c r="D333">
        <v>0.84022275408385805</v>
      </c>
      <c r="E333">
        <v>86.689745192839297</v>
      </c>
      <c r="Q333" t="s">
        <v>775</v>
      </c>
      <c r="R333">
        <v>1</v>
      </c>
      <c r="S333">
        <v>1.5573262596885</v>
      </c>
      <c r="T333">
        <v>2.2334843657299599</v>
      </c>
    </row>
    <row r="334" spans="2:20" x14ac:dyDescent="0.25">
      <c r="B334" t="s">
        <v>715</v>
      </c>
      <c r="C334">
        <v>6</v>
      </c>
      <c r="D334">
        <v>0.76833622769000698</v>
      </c>
      <c r="E334">
        <v>88.850824681065703</v>
      </c>
      <c r="Q334" t="s">
        <v>775</v>
      </c>
      <c r="R334">
        <v>2</v>
      </c>
      <c r="S334">
        <v>1.50667596316944</v>
      </c>
      <c r="T334">
        <v>3.05087842100692</v>
      </c>
    </row>
    <row r="335" spans="2:20" x14ac:dyDescent="0.25">
      <c r="B335" t="s">
        <v>716</v>
      </c>
      <c r="C335">
        <v>4</v>
      </c>
      <c r="D335">
        <v>0.66195991587793901</v>
      </c>
      <c r="E335">
        <v>88.072504113328094</v>
      </c>
      <c r="Q335" t="s">
        <v>775</v>
      </c>
      <c r="R335">
        <v>3</v>
      </c>
      <c r="S335">
        <v>1.6594903665846401</v>
      </c>
      <c r="T335">
        <v>0.74912025524551495</v>
      </c>
    </row>
    <row r="336" spans="2:20" x14ac:dyDescent="0.25">
      <c r="B336" t="s">
        <v>716</v>
      </c>
      <c r="C336">
        <v>5</v>
      </c>
      <c r="D336">
        <v>0.66195991587793901</v>
      </c>
      <c r="E336">
        <v>88.072504113328094</v>
      </c>
      <c r="Q336" t="s">
        <v>776</v>
      </c>
      <c r="R336">
        <v>1</v>
      </c>
      <c r="S336">
        <v>1.80949164309601</v>
      </c>
      <c r="T336">
        <v>0.693916092914733</v>
      </c>
    </row>
    <row r="337" spans="2:20" x14ac:dyDescent="0.25">
      <c r="B337" t="s">
        <v>716</v>
      </c>
      <c r="C337">
        <v>6</v>
      </c>
      <c r="D337">
        <v>0.66195991587793901</v>
      </c>
      <c r="E337">
        <v>88.072504113328094</v>
      </c>
      <c r="Q337" t="s">
        <v>776</v>
      </c>
      <c r="R337">
        <v>2</v>
      </c>
      <c r="S337">
        <v>1.73216358206756</v>
      </c>
      <c r="T337">
        <v>1.02767414016755</v>
      </c>
    </row>
    <row r="338" spans="2:20" x14ac:dyDescent="0.25">
      <c r="B338" t="s">
        <v>718</v>
      </c>
      <c r="C338">
        <v>4</v>
      </c>
      <c r="D338">
        <v>0.49952516535698199</v>
      </c>
      <c r="E338">
        <v>86.858639847781106</v>
      </c>
      <c r="Q338" t="s">
        <v>776</v>
      </c>
      <c r="R338">
        <v>3</v>
      </c>
      <c r="S338">
        <v>1.9751244204018299</v>
      </c>
      <c r="T338">
        <v>2.3527850425645398</v>
      </c>
    </row>
    <row r="339" spans="2:20" x14ac:dyDescent="0.25">
      <c r="B339" t="s">
        <v>718</v>
      </c>
      <c r="C339">
        <v>5</v>
      </c>
      <c r="D339">
        <v>0.55438456839507799</v>
      </c>
      <c r="E339">
        <v>87.488238456191397</v>
      </c>
      <c r="Q339" t="s">
        <v>777</v>
      </c>
      <c r="R339">
        <v>1</v>
      </c>
      <c r="S339">
        <v>1.6813506768345701</v>
      </c>
      <c r="T339">
        <v>2.0306770406135501</v>
      </c>
    </row>
    <row r="340" spans="2:20" x14ac:dyDescent="0.25">
      <c r="B340" t="s">
        <v>718</v>
      </c>
      <c r="C340">
        <v>6</v>
      </c>
      <c r="D340">
        <v>0.66195991587793901</v>
      </c>
      <c r="E340">
        <v>86.801168406308904</v>
      </c>
      <c r="Q340" t="s">
        <v>777</v>
      </c>
      <c r="R340">
        <v>2</v>
      </c>
      <c r="S340">
        <v>1.8010635970792199</v>
      </c>
      <c r="T340">
        <v>1.0518494109330301</v>
      </c>
    </row>
    <row r="341" spans="2:20" x14ac:dyDescent="0.25">
      <c r="B341" t="s">
        <v>717</v>
      </c>
      <c r="C341">
        <v>4</v>
      </c>
      <c r="D341">
        <v>0.66425441120113304</v>
      </c>
      <c r="E341">
        <v>89.401805940573595</v>
      </c>
      <c r="Q341" t="s">
        <v>777</v>
      </c>
      <c r="R341">
        <v>3</v>
      </c>
      <c r="S341">
        <v>1.72335740614962</v>
      </c>
      <c r="T341">
        <v>0.82716123130852903</v>
      </c>
    </row>
    <row r="342" spans="2:20" x14ac:dyDescent="0.25">
      <c r="B342" t="s">
        <v>717</v>
      </c>
      <c r="C342">
        <v>5</v>
      </c>
      <c r="D342">
        <v>0.55438456839507799</v>
      </c>
      <c r="E342">
        <v>88.454854493800198</v>
      </c>
      <c r="Q342" t="s">
        <v>778</v>
      </c>
      <c r="R342">
        <v>1</v>
      </c>
      <c r="S342">
        <v>1.5006047122964601</v>
      </c>
      <c r="T342">
        <v>1.4012126090836701</v>
      </c>
    </row>
    <row r="343" spans="2:20" x14ac:dyDescent="0.25">
      <c r="B343" t="s">
        <v>717</v>
      </c>
      <c r="C343">
        <v>6</v>
      </c>
      <c r="D343">
        <v>0.71924177928986799</v>
      </c>
      <c r="E343">
        <v>89.766742276304299</v>
      </c>
      <c r="Q343" t="s">
        <v>778</v>
      </c>
      <c r="R343">
        <v>2</v>
      </c>
      <c r="S343">
        <v>1.56997579043081</v>
      </c>
      <c r="T343">
        <v>2.73343246295331</v>
      </c>
    </row>
    <row r="344" spans="2:20" x14ac:dyDescent="0.25">
      <c r="B344" t="s">
        <v>769</v>
      </c>
      <c r="C344" t="s">
        <v>756</v>
      </c>
      <c r="D344" t="s">
        <v>757</v>
      </c>
      <c r="Q344" t="s">
        <v>778</v>
      </c>
      <c r="R344">
        <v>3</v>
      </c>
      <c r="S344">
        <v>1.4479716438672201</v>
      </c>
      <c r="T344">
        <v>2.0431552650882101</v>
      </c>
    </row>
    <row r="345" spans="2:20" x14ac:dyDescent="0.25">
      <c r="B345">
        <v>0.58935086192687702</v>
      </c>
      <c r="C345">
        <v>3.3383847006599299E-2</v>
      </c>
      <c r="D345">
        <v>3.9343241000767701E-3</v>
      </c>
      <c r="Q345" t="s">
        <v>779</v>
      </c>
      <c r="R345">
        <v>1</v>
      </c>
      <c r="S345">
        <v>1.45739796026441</v>
      </c>
      <c r="T345">
        <v>2.2796980972157899</v>
      </c>
    </row>
    <row r="346" spans="2:20" x14ac:dyDescent="0.25">
      <c r="Q346" t="s">
        <v>779</v>
      </c>
      <c r="R346">
        <v>2</v>
      </c>
      <c r="S346">
        <v>1.82706399735369</v>
      </c>
      <c r="T346">
        <v>1.6903908608807501</v>
      </c>
    </row>
    <row r="347" spans="2:20" x14ac:dyDescent="0.25">
      <c r="B347" t="s">
        <v>190</v>
      </c>
      <c r="C347" t="s">
        <v>23</v>
      </c>
      <c r="D347" t="s">
        <v>24</v>
      </c>
      <c r="E347" t="s">
        <v>770</v>
      </c>
      <c r="F347" t="s">
        <v>771</v>
      </c>
      <c r="G347" t="s">
        <v>23</v>
      </c>
      <c r="H347" t="s">
        <v>24</v>
      </c>
      <c r="I347" t="s">
        <v>770</v>
      </c>
      <c r="Q347" t="s">
        <v>779</v>
      </c>
      <c r="R347">
        <v>3</v>
      </c>
      <c r="S347">
        <v>1.4801873702831101</v>
      </c>
      <c r="T347">
        <v>0.63113972895196402</v>
      </c>
    </row>
    <row r="348" spans="2:20" x14ac:dyDescent="0.25">
      <c r="B348" t="s">
        <v>695</v>
      </c>
      <c r="C348">
        <v>96</v>
      </c>
      <c r="D348">
        <v>8.8360000000000001E-5</v>
      </c>
      <c r="E348">
        <v>1086000</v>
      </c>
      <c r="Q348" t="s">
        <v>780</v>
      </c>
      <c r="R348">
        <v>1</v>
      </c>
      <c r="S348">
        <v>1.46883686393835</v>
      </c>
      <c r="T348">
        <v>2.07826662211624</v>
      </c>
    </row>
    <row r="349" spans="2:20" x14ac:dyDescent="0.25">
      <c r="B349" t="s">
        <v>696</v>
      </c>
      <c r="C349">
        <v>44</v>
      </c>
      <c r="D349">
        <v>6.5090000000000002E-5</v>
      </c>
      <c r="E349">
        <v>676000</v>
      </c>
      <c r="Q349" t="s">
        <v>780</v>
      </c>
      <c r="R349">
        <v>2</v>
      </c>
      <c r="S349">
        <v>1.5147331113304601</v>
      </c>
      <c r="T349">
        <v>0.90273160527930596</v>
      </c>
    </row>
    <row r="350" spans="2:20" x14ac:dyDescent="0.25">
      <c r="B350" t="s">
        <v>697</v>
      </c>
      <c r="C350">
        <v>53</v>
      </c>
      <c r="D350">
        <v>5.711E-5</v>
      </c>
      <c r="E350">
        <v>928100</v>
      </c>
      <c r="Q350" t="s">
        <v>780</v>
      </c>
      <c r="R350">
        <v>3</v>
      </c>
      <c r="S350">
        <v>1.6677215624697499</v>
      </c>
      <c r="T350">
        <v>2.0070917773446699</v>
      </c>
    </row>
    <row r="351" spans="2:20" x14ac:dyDescent="0.25">
      <c r="B351" t="s">
        <v>698</v>
      </c>
      <c r="C351">
        <v>84</v>
      </c>
      <c r="D351">
        <v>9.1230000000000006E-5</v>
      </c>
      <c r="E351">
        <v>920800</v>
      </c>
      <c r="Q351" t="s">
        <v>767</v>
      </c>
      <c r="R351" t="s">
        <v>756</v>
      </c>
      <c r="S351" t="s">
        <v>757</v>
      </c>
    </row>
    <row r="352" spans="2:20" x14ac:dyDescent="0.25">
      <c r="B352" t="s">
        <v>699</v>
      </c>
      <c r="C352">
        <v>54</v>
      </c>
      <c r="D352">
        <v>7.7109999999999999E-5</v>
      </c>
      <c r="E352">
        <v>700300</v>
      </c>
      <c r="Q352">
        <v>1.5633056666687399</v>
      </c>
      <c r="R352">
        <v>3.9922041768230998E-2</v>
      </c>
      <c r="S352">
        <v>4.0123161639429904E-3</v>
      </c>
    </row>
    <row r="353" spans="2:20" x14ac:dyDescent="0.25">
      <c r="B353" t="s">
        <v>700</v>
      </c>
      <c r="C353">
        <v>56</v>
      </c>
      <c r="D353">
        <v>8.0409999999999998E-5</v>
      </c>
      <c r="E353">
        <v>696400</v>
      </c>
    </row>
    <row r="354" spans="2:20" x14ac:dyDescent="0.25">
      <c r="B354" t="s">
        <v>701</v>
      </c>
      <c r="C354">
        <v>93</v>
      </c>
      <c r="D354">
        <v>7.7399999999999998E-5</v>
      </c>
      <c r="E354">
        <v>1202000</v>
      </c>
      <c r="Q354" t="s">
        <v>741</v>
      </c>
      <c r="R354" t="s">
        <v>768</v>
      </c>
      <c r="S354" t="s">
        <v>743</v>
      </c>
      <c r="T354" t="s">
        <v>766</v>
      </c>
    </row>
    <row r="355" spans="2:20" x14ac:dyDescent="0.25">
      <c r="B355" t="s">
        <v>702</v>
      </c>
      <c r="C355">
        <v>45</v>
      </c>
      <c r="D355">
        <v>7.3269999999999995E-5</v>
      </c>
      <c r="E355">
        <v>614200</v>
      </c>
      <c r="Q355" t="s">
        <v>695</v>
      </c>
      <c r="R355">
        <v>4</v>
      </c>
      <c r="S355">
        <v>0.67109082881028204</v>
      </c>
      <c r="T355">
        <v>86.789152537950798</v>
      </c>
    </row>
    <row r="356" spans="2:20" x14ac:dyDescent="0.25">
      <c r="B356" t="s">
        <v>703</v>
      </c>
      <c r="C356">
        <v>75</v>
      </c>
      <c r="D356">
        <v>4.464E-5</v>
      </c>
      <c r="E356">
        <v>1680000</v>
      </c>
      <c r="Q356" t="s">
        <v>695</v>
      </c>
      <c r="R356">
        <v>5</v>
      </c>
      <c r="S356">
        <v>0.62895869040393304</v>
      </c>
      <c r="T356">
        <v>87.418050967016896</v>
      </c>
    </row>
    <row r="357" spans="2:20" x14ac:dyDescent="0.25">
      <c r="B357" t="s">
        <v>704</v>
      </c>
      <c r="C357">
        <v>102</v>
      </c>
      <c r="D357">
        <v>1.032E-4</v>
      </c>
      <c r="E357">
        <v>988200</v>
      </c>
      <c r="Q357" t="s">
        <v>695</v>
      </c>
      <c r="R357">
        <v>6</v>
      </c>
      <c r="S357">
        <v>0.68233266327243103</v>
      </c>
      <c r="T357">
        <v>88.636926202148203</v>
      </c>
    </row>
    <row r="358" spans="2:20" x14ac:dyDescent="0.25">
      <c r="B358" t="s">
        <v>705</v>
      </c>
      <c r="C358">
        <v>133</v>
      </c>
      <c r="D358">
        <v>1.1179999999999999E-4</v>
      </c>
      <c r="E358">
        <v>1190000</v>
      </c>
      <c r="Q358" t="s">
        <v>696</v>
      </c>
      <c r="R358">
        <v>4</v>
      </c>
      <c r="S358">
        <v>0.616744737617965</v>
      </c>
      <c r="T358">
        <v>87.356531726739902</v>
      </c>
    </row>
    <row r="359" spans="2:20" x14ac:dyDescent="0.25">
      <c r="B359" t="s">
        <v>706</v>
      </c>
      <c r="C359">
        <v>152</v>
      </c>
      <c r="D359">
        <v>8.9279999999999999E-5</v>
      </c>
      <c r="E359">
        <v>1702000</v>
      </c>
      <c r="Q359" t="s">
        <v>696</v>
      </c>
      <c r="R359">
        <v>5</v>
      </c>
      <c r="S359">
        <v>0.49339579009437201</v>
      </c>
      <c r="T359">
        <v>87.356531726739902</v>
      </c>
    </row>
    <row r="360" spans="2:20" x14ac:dyDescent="0.25">
      <c r="B360" t="s">
        <v>707</v>
      </c>
      <c r="C360">
        <v>54</v>
      </c>
      <c r="D360">
        <v>6.8369999999999998E-5</v>
      </c>
      <c r="E360">
        <v>789800</v>
      </c>
      <c r="Q360" t="s">
        <v>696</v>
      </c>
      <c r="R360">
        <v>6</v>
      </c>
      <c r="S360">
        <v>0.49339579009437201</v>
      </c>
      <c r="T360">
        <v>87.356531726739902</v>
      </c>
    </row>
    <row r="361" spans="2:20" x14ac:dyDescent="0.25">
      <c r="B361" t="s">
        <v>708</v>
      </c>
      <c r="C361">
        <v>50</v>
      </c>
      <c r="D361">
        <v>5.0729999999999997E-5</v>
      </c>
      <c r="E361">
        <v>985600</v>
      </c>
      <c r="Q361" t="s">
        <v>697</v>
      </c>
      <c r="R361">
        <v>4</v>
      </c>
      <c r="S361">
        <v>0.55438456839507799</v>
      </c>
      <c r="T361">
        <v>86.6362811549876</v>
      </c>
    </row>
    <row r="362" spans="2:20" x14ac:dyDescent="0.25">
      <c r="B362" t="s">
        <v>709</v>
      </c>
      <c r="C362">
        <v>137</v>
      </c>
      <c r="D362">
        <v>9.993E-5</v>
      </c>
      <c r="E362">
        <v>1371000</v>
      </c>
      <c r="Q362" t="s">
        <v>697</v>
      </c>
      <c r="R362">
        <v>5</v>
      </c>
      <c r="S362">
        <v>0.55438456839507799</v>
      </c>
      <c r="T362">
        <v>86.6362811549876</v>
      </c>
    </row>
    <row r="363" spans="2:20" x14ac:dyDescent="0.25">
      <c r="B363" t="s">
        <v>710</v>
      </c>
      <c r="C363">
        <v>87</v>
      </c>
      <c r="D363">
        <v>1.0399999999999999E-4</v>
      </c>
      <c r="E363">
        <v>836300</v>
      </c>
      <c r="Q363" t="s">
        <v>697</v>
      </c>
      <c r="R363">
        <v>6</v>
      </c>
      <c r="S363">
        <v>0.55163326323161599</v>
      </c>
      <c r="T363">
        <v>87.6531257075127</v>
      </c>
    </row>
    <row r="364" spans="2:20" x14ac:dyDescent="0.25">
      <c r="B364" t="s">
        <v>711</v>
      </c>
      <c r="C364">
        <v>145</v>
      </c>
      <c r="D364">
        <v>8.9599999999999996E-5</v>
      </c>
      <c r="E364">
        <v>1618000</v>
      </c>
      <c r="Q364" t="s">
        <v>698</v>
      </c>
      <c r="R364">
        <v>4</v>
      </c>
      <c r="S364">
        <v>0.55163326323161599</v>
      </c>
      <c r="T364">
        <v>87.119085166578301</v>
      </c>
    </row>
    <row r="365" spans="2:20" x14ac:dyDescent="0.25">
      <c r="B365" t="s">
        <v>712</v>
      </c>
      <c r="C365">
        <v>114</v>
      </c>
      <c r="D365">
        <v>7.3510000000000006E-5</v>
      </c>
      <c r="E365">
        <v>1551000</v>
      </c>
      <c r="Q365" t="s">
        <v>698</v>
      </c>
      <c r="R365">
        <v>5</v>
      </c>
      <c r="S365">
        <v>0.58639420233067197</v>
      </c>
      <c r="T365">
        <v>88.564887313556</v>
      </c>
    </row>
    <row r="366" spans="2:20" x14ac:dyDescent="0.25">
      <c r="B366" t="s">
        <v>713</v>
      </c>
      <c r="C366">
        <v>63</v>
      </c>
      <c r="D366">
        <v>1.047E-4</v>
      </c>
      <c r="E366">
        <v>601700</v>
      </c>
      <c r="Q366" t="s">
        <v>698</v>
      </c>
      <c r="R366">
        <v>6</v>
      </c>
      <c r="S366">
        <v>0.784018175394675</v>
      </c>
      <c r="T366">
        <v>89.538594383234596</v>
      </c>
    </row>
    <row r="367" spans="2:20" x14ac:dyDescent="0.25">
      <c r="B367" t="s">
        <v>714</v>
      </c>
      <c r="C367">
        <v>75</v>
      </c>
      <c r="D367">
        <v>8.8640000000000005E-5</v>
      </c>
      <c r="E367">
        <v>846100</v>
      </c>
      <c r="Q367" t="s">
        <v>699</v>
      </c>
      <c r="R367">
        <v>4</v>
      </c>
      <c r="S367">
        <v>0.56794120516984403</v>
      </c>
      <c r="T367">
        <v>89.705542270344296</v>
      </c>
    </row>
    <row r="368" spans="2:20" x14ac:dyDescent="0.25">
      <c r="B368" t="s">
        <v>715</v>
      </c>
      <c r="C368">
        <v>83</v>
      </c>
      <c r="D368">
        <v>7.5539999999999998E-5</v>
      </c>
      <c r="E368">
        <v>1099000</v>
      </c>
      <c r="Q368" t="s">
        <v>699</v>
      </c>
      <c r="R368">
        <v>5</v>
      </c>
      <c r="S368">
        <v>0.71924177928986799</v>
      </c>
      <c r="T368">
        <v>86.877869537884294</v>
      </c>
    </row>
    <row r="369" spans="2:20" x14ac:dyDescent="0.25">
      <c r="B369" t="s">
        <v>716</v>
      </c>
      <c r="C369">
        <v>52</v>
      </c>
      <c r="D369">
        <v>5.677E-5</v>
      </c>
      <c r="E369">
        <v>915900</v>
      </c>
      <c r="Q369" t="s">
        <v>699</v>
      </c>
      <c r="R369">
        <v>6</v>
      </c>
      <c r="S369">
        <v>0.64330940430001804</v>
      </c>
      <c r="T369">
        <v>88.385305296659197</v>
      </c>
    </row>
    <row r="370" spans="2:20" x14ac:dyDescent="0.25">
      <c r="B370" t="s">
        <v>718</v>
      </c>
      <c r="C370">
        <v>0</v>
      </c>
      <c r="D370">
        <v>0</v>
      </c>
      <c r="E370" t="s">
        <v>772</v>
      </c>
      <c r="Q370" t="s">
        <v>700</v>
      </c>
      <c r="R370">
        <v>4</v>
      </c>
      <c r="S370">
        <v>0.62895869040393304</v>
      </c>
      <c r="T370">
        <v>86.997281462881801</v>
      </c>
    </row>
    <row r="371" spans="2:20" x14ac:dyDescent="0.25">
      <c r="B371" t="s">
        <v>717</v>
      </c>
      <c r="C371">
        <v>76</v>
      </c>
      <c r="D371">
        <v>1.005E-4</v>
      </c>
      <c r="E371">
        <v>756400</v>
      </c>
      <c r="Q371" t="s">
        <v>700</v>
      </c>
      <c r="R371">
        <v>5</v>
      </c>
      <c r="S371">
        <v>0.784018175394675</v>
      </c>
      <c r="T371">
        <v>88.411704674283996</v>
      </c>
    </row>
    <row r="372" spans="2:20" x14ac:dyDescent="0.25">
      <c r="Q372" t="s">
        <v>700</v>
      </c>
      <c r="R372">
        <v>6</v>
      </c>
      <c r="S372">
        <v>0.70643526359450703</v>
      </c>
      <c r="T372">
        <v>87.782106065873705</v>
      </c>
    </row>
    <row r="373" spans="2:20" x14ac:dyDescent="0.25">
      <c r="Q373" t="s">
        <v>701</v>
      </c>
      <c r="R373">
        <v>4</v>
      </c>
      <c r="S373">
        <v>0.58639420233067197</v>
      </c>
      <c r="T373">
        <v>86.5628656453068</v>
      </c>
    </row>
    <row r="374" spans="2:20" x14ac:dyDescent="0.25">
      <c r="Q374" t="s">
        <v>701</v>
      </c>
      <c r="R374">
        <v>5</v>
      </c>
      <c r="S374">
        <v>0.54608906962279502</v>
      </c>
      <c r="T374">
        <v>89.623059520402805</v>
      </c>
    </row>
    <row r="375" spans="2:20" x14ac:dyDescent="0.25">
      <c r="Q375" t="s">
        <v>701</v>
      </c>
      <c r="R375">
        <v>6</v>
      </c>
      <c r="S375">
        <v>0.46807634539096699</v>
      </c>
      <c r="T375">
        <v>89.623059520402805</v>
      </c>
    </row>
    <row r="376" spans="2:20" x14ac:dyDescent="0.25">
      <c r="Q376" t="s">
        <v>702</v>
      </c>
      <c r="R376">
        <v>4</v>
      </c>
      <c r="S376">
        <v>0.454888442181621</v>
      </c>
      <c r="T376">
        <v>87.753427144721002</v>
      </c>
    </row>
    <row r="377" spans="2:20" x14ac:dyDescent="0.25">
      <c r="Q377" t="s">
        <v>702</v>
      </c>
      <c r="R377">
        <v>5</v>
      </c>
      <c r="S377">
        <v>0.67109082881028204</v>
      </c>
      <c r="T377">
        <v>87.672651595377999</v>
      </c>
    </row>
    <row r="378" spans="2:20" x14ac:dyDescent="0.25">
      <c r="Q378" t="s">
        <v>702</v>
      </c>
      <c r="R378">
        <v>6</v>
      </c>
      <c r="S378">
        <v>0.67109082881028204</v>
      </c>
      <c r="T378">
        <v>87.672651595377999</v>
      </c>
    </row>
    <row r="379" spans="2:20" x14ac:dyDescent="0.25">
      <c r="Q379" t="s">
        <v>703</v>
      </c>
      <c r="R379">
        <v>4</v>
      </c>
      <c r="S379">
        <v>0.75030235614823204</v>
      </c>
      <c r="T379">
        <v>89.260618345238598</v>
      </c>
    </row>
    <row r="380" spans="2:20" x14ac:dyDescent="0.25">
      <c r="Q380" t="s">
        <v>703</v>
      </c>
      <c r="R380">
        <v>5</v>
      </c>
      <c r="S380">
        <v>0.55163326323161599</v>
      </c>
      <c r="T380">
        <v>89.896857394020898</v>
      </c>
    </row>
    <row r="381" spans="2:20" x14ac:dyDescent="0.25">
      <c r="Q381" t="s">
        <v>703</v>
      </c>
      <c r="R381">
        <v>6</v>
      </c>
      <c r="S381">
        <v>0.67335421071253898</v>
      </c>
      <c r="T381">
        <v>88.225265158693702</v>
      </c>
    </row>
    <row r="382" spans="2:20" x14ac:dyDescent="0.25">
      <c r="Q382" t="s">
        <v>704</v>
      </c>
      <c r="R382">
        <v>4</v>
      </c>
      <c r="S382">
        <v>0.39778840316662301</v>
      </c>
      <c r="T382">
        <v>88.362253776065003</v>
      </c>
    </row>
    <row r="383" spans="2:20" x14ac:dyDescent="0.25">
      <c r="Q383" t="s">
        <v>704</v>
      </c>
      <c r="R383">
        <v>5</v>
      </c>
      <c r="S383">
        <v>0.79557680633324701</v>
      </c>
      <c r="T383">
        <v>88.362253776065003</v>
      </c>
    </row>
    <row r="384" spans="2:20" x14ac:dyDescent="0.25">
      <c r="Q384" t="s">
        <v>704</v>
      </c>
      <c r="R384">
        <v>6</v>
      </c>
      <c r="S384">
        <v>0.67335421071253898</v>
      </c>
      <c r="T384">
        <v>87.060301103486097</v>
      </c>
    </row>
    <row r="385" spans="17:20" x14ac:dyDescent="0.25">
      <c r="Q385" t="s">
        <v>705</v>
      </c>
      <c r="R385">
        <v>4</v>
      </c>
      <c r="S385">
        <v>0.55163326323161599</v>
      </c>
      <c r="T385">
        <v>88.967755308434207</v>
      </c>
    </row>
    <row r="386" spans="17:20" x14ac:dyDescent="0.25">
      <c r="Q386" t="s">
        <v>705</v>
      </c>
      <c r="R386">
        <v>5</v>
      </c>
      <c r="S386">
        <v>0.66425441120113304</v>
      </c>
      <c r="T386">
        <v>86.268603000839505</v>
      </c>
    </row>
    <row r="387" spans="17:20" x14ac:dyDescent="0.25">
      <c r="Q387" t="s">
        <v>705</v>
      </c>
      <c r="R387">
        <v>6</v>
      </c>
      <c r="S387">
        <v>0.66195991587793901</v>
      </c>
      <c r="T387">
        <v>88.967755308434207</v>
      </c>
    </row>
    <row r="388" spans="17:20" x14ac:dyDescent="0.25">
      <c r="Q388" t="s">
        <v>706</v>
      </c>
      <c r="R388">
        <v>4</v>
      </c>
      <c r="S388">
        <v>0.70211451808645098</v>
      </c>
      <c r="T388">
        <v>90</v>
      </c>
    </row>
    <row r="389" spans="17:20" x14ac:dyDescent="0.25">
      <c r="Q389" t="s">
        <v>706</v>
      </c>
      <c r="R389">
        <v>5</v>
      </c>
      <c r="S389">
        <v>0.62410179385462305</v>
      </c>
      <c r="T389">
        <v>90</v>
      </c>
    </row>
    <row r="390" spans="17:20" x14ac:dyDescent="0.25">
      <c r="Q390" t="s">
        <v>706</v>
      </c>
      <c r="R390">
        <v>6</v>
      </c>
      <c r="S390">
        <v>0.66425441120113304</v>
      </c>
      <c r="T390">
        <v>86.633539336570195</v>
      </c>
    </row>
    <row r="391" spans="17:20" x14ac:dyDescent="0.25">
      <c r="Q391" t="s">
        <v>707</v>
      </c>
      <c r="R391">
        <v>4</v>
      </c>
      <c r="S391">
        <v>0.56794120516984403</v>
      </c>
      <c r="T391">
        <v>87.376265169885002</v>
      </c>
    </row>
    <row r="392" spans="17:20" x14ac:dyDescent="0.25">
      <c r="Q392" t="s">
        <v>707</v>
      </c>
      <c r="R392">
        <v>5</v>
      </c>
      <c r="S392">
        <v>0.56794120516984403</v>
      </c>
      <c r="T392">
        <v>87.376265169885002</v>
      </c>
    </row>
    <row r="393" spans="17:20" x14ac:dyDescent="0.25">
      <c r="Q393" t="s">
        <v>707</v>
      </c>
      <c r="R393">
        <v>6</v>
      </c>
      <c r="S393">
        <v>0.444740955070831</v>
      </c>
      <c r="T393">
        <v>86.685987972019902</v>
      </c>
    </row>
    <row r="394" spans="17:20" x14ac:dyDescent="0.25">
      <c r="Q394" t="s">
        <v>708</v>
      </c>
      <c r="R394">
        <v>4</v>
      </c>
      <c r="S394">
        <v>0.76833622769000698</v>
      </c>
      <c r="T394">
        <v>87.852156659193298</v>
      </c>
    </row>
    <row r="395" spans="17:20" x14ac:dyDescent="0.25">
      <c r="Q395" t="s">
        <v>708</v>
      </c>
      <c r="R395">
        <v>5</v>
      </c>
      <c r="S395">
        <v>0.471315666709266</v>
      </c>
      <c r="T395">
        <v>88.333622465031695</v>
      </c>
    </row>
    <row r="396" spans="17:20" x14ac:dyDescent="0.25">
      <c r="Q396" t="s">
        <v>708</v>
      </c>
      <c r="R396">
        <v>6</v>
      </c>
      <c r="S396">
        <v>0.59412720711993305</v>
      </c>
      <c r="T396">
        <v>87.088258198263304</v>
      </c>
    </row>
    <row r="397" spans="17:20" x14ac:dyDescent="0.25">
      <c r="Q397" t="s">
        <v>709</v>
      </c>
      <c r="R397">
        <v>4</v>
      </c>
      <c r="S397">
        <v>0.59412720711993305</v>
      </c>
      <c r="T397">
        <v>89.348587153992199</v>
      </c>
    </row>
    <row r="398" spans="17:20" x14ac:dyDescent="0.25">
      <c r="Q398" t="s">
        <v>709</v>
      </c>
      <c r="R398">
        <v>5</v>
      </c>
      <c r="S398">
        <v>0.59412720711993305</v>
      </c>
      <c r="T398">
        <v>89.348587153992199</v>
      </c>
    </row>
    <row r="399" spans="17:20" x14ac:dyDescent="0.25">
      <c r="Q399" t="s">
        <v>709</v>
      </c>
      <c r="R399">
        <v>6</v>
      </c>
      <c r="S399">
        <v>0.54329575683089504</v>
      </c>
      <c r="T399">
        <v>88.490333357781296</v>
      </c>
    </row>
    <row r="400" spans="17:20" x14ac:dyDescent="0.25">
      <c r="Q400" t="s">
        <v>710</v>
      </c>
      <c r="R400">
        <v>4</v>
      </c>
      <c r="S400">
        <v>0.40159507749085699</v>
      </c>
      <c r="T400">
        <v>89.895712201966802</v>
      </c>
    </row>
    <row r="401" spans="17:20" x14ac:dyDescent="0.25">
      <c r="Q401" t="s">
        <v>710</v>
      </c>
      <c r="R401">
        <v>5</v>
      </c>
      <c r="S401">
        <v>0.40159507749085699</v>
      </c>
      <c r="T401">
        <v>89.895712201966802</v>
      </c>
    </row>
    <row r="402" spans="17:20" x14ac:dyDescent="0.25">
      <c r="Q402" t="s">
        <v>710</v>
      </c>
      <c r="R402">
        <v>6</v>
      </c>
      <c r="S402">
        <v>0.22744422109081</v>
      </c>
      <c r="T402">
        <v>88.195135365036705</v>
      </c>
    </row>
    <row r="403" spans="17:20" x14ac:dyDescent="0.25">
      <c r="Q403" t="s">
        <v>711</v>
      </c>
      <c r="R403">
        <v>4</v>
      </c>
      <c r="S403">
        <v>0.56794120516984403</v>
      </c>
      <c r="T403">
        <v>89.870781050133701</v>
      </c>
    </row>
    <row r="404" spans="17:20" x14ac:dyDescent="0.25">
      <c r="Q404" t="s">
        <v>711</v>
      </c>
      <c r="R404">
        <v>5</v>
      </c>
      <c r="S404">
        <v>0.64330940430001804</v>
      </c>
      <c r="T404">
        <v>88.220066516869906</v>
      </c>
    </row>
    <row r="405" spans="17:20" x14ac:dyDescent="0.25">
      <c r="Q405" t="s">
        <v>711</v>
      </c>
      <c r="R405">
        <v>6</v>
      </c>
      <c r="S405">
        <v>0.520409779714188</v>
      </c>
      <c r="T405">
        <v>87.178439840859895</v>
      </c>
    </row>
    <row r="406" spans="17:20" x14ac:dyDescent="0.25">
      <c r="Q406" t="s">
        <v>712</v>
      </c>
      <c r="R406">
        <v>4</v>
      </c>
      <c r="S406">
        <v>0.57592203486486104</v>
      </c>
      <c r="T406">
        <v>89.555658745869195</v>
      </c>
    </row>
    <row r="407" spans="17:20" x14ac:dyDescent="0.25">
      <c r="Q407" t="s">
        <v>712</v>
      </c>
      <c r="R407">
        <v>5</v>
      </c>
      <c r="S407">
        <v>0.64567018068970705</v>
      </c>
      <c r="T407">
        <v>86.271796457962793</v>
      </c>
    </row>
    <row r="408" spans="17:20" x14ac:dyDescent="0.25">
      <c r="Q408" t="s">
        <v>712</v>
      </c>
      <c r="R408">
        <v>6</v>
      </c>
      <c r="S408">
        <v>0.75030235614823204</v>
      </c>
      <c r="T408">
        <v>89.152174010810398</v>
      </c>
    </row>
    <row r="409" spans="17:20" x14ac:dyDescent="0.25">
      <c r="Q409" t="s">
        <v>713</v>
      </c>
      <c r="R409">
        <v>4</v>
      </c>
      <c r="S409">
        <v>0.64330940430001804</v>
      </c>
      <c r="T409">
        <v>88.047778835817198</v>
      </c>
    </row>
    <row r="410" spans="17:20" x14ac:dyDescent="0.25">
      <c r="Q410" t="s">
        <v>713</v>
      </c>
      <c r="R410">
        <v>5</v>
      </c>
      <c r="S410">
        <v>0.24669789504718601</v>
      </c>
      <c r="T410">
        <v>87.553515809187203</v>
      </c>
    </row>
    <row r="411" spans="17:20" x14ac:dyDescent="0.25">
      <c r="Q411" t="s">
        <v>713</v>
      </c>
      <c r="R411">
        <v>6</v>
      </c>
      <c r="S411">
        <v>0.56794120516984403</v>
      </c>
      <c r="T411">
        <v>89.956931268813605</v>
      </c>
    </row>
    <row r="412" spans="17:20" x14ac:dyDescent="0.25">
      <c r="Q412" t="s">
        <v>714</v>
      </c>
      <c r="R412">
        <v>4</v>
      </c>
      <c r="S412">
        <v>0.55163326323161599</v>
      </c>
      <c r="T412">
        <v>88.538012101219707</v>
      </c>
    </row>
    <row r="413" spans="17:20" x14ac:dyDescent="0.25">
      <c r="Q413" t="s">
        <v>714</v>
      </c>
      <c r="R413">
        <v>5</v>
      </c>
      <c r="S413">
        <v>0.55163326323161599</v>
      </c>
      <c r="T413">
        <v>88.538012101219707</v>
      </c>
    </row>
    <row r="414" spans="17:20" x14ac:dyDescent="0.25">
      <c r="Q414" t="s">
        <v>714</v>
      </c>
      <c r="R414">
        <v>6</v>
      </c>
      <c r="S414">
        <v>0.606796589554778</v>
      </c>
      <c r="T414">
        <v>88.538012101219707</v>
      </c>
    </row>
    <row r="415" spans="17:20" x14ac:dyDescent="0.25">
      <c r="Q415" t="s">
        <v>715</v>
      </c>
      <c r="R415">
        <v>4</v>
      </c>
      <c r="S415">
        <v>0.67109082881028204</v>
      </c>
      <c r="T415">
        <v>87.496056376558698</v>
      </c>
    </row>
    <row r="416" spans="17:20" x14ac:dyDescent="0.25">
      <c r="Q416" t="s">
        <v>715</v>
      </c>
      <c r="R416">
        <v>5</v>
      </c>
      <c r="S416">
        <v>0.444740955070831</v>
      </c>
      <c r="T416">
        <v>89.8333622356825</v>
      </c>
    </row>
    <row r="417" spans="17:20" x14ac:dyDescent="0.25">
      <c r="Q417" t="s">
        <v>715</v>
      </c>
      <c r="R417">
        <v>6</v>
      </c>
      <c r="S417">
        <v>0.444740955070831</v>
      </c>
      <c r="T417">
        <v>89.8333622356825</v>
      </c>
    </row>
    <row r="418" spans="17:20" x14ac:dyDescent="0.25">
      <c r="Q418" t="s">
        <v>716</v>
      </c>
      <c r="R418">
        <v>4</v>
      </c>
      <c r="S418">
        <v>0.58639420233067197</v>
      </c>
      <c r="T418">
        <v>87.786544538768993</v>
      </c>
    </row>
    <row r="419" spans="17:20" x14ac:dyDescent="0.25">
      <c r="Q419" t="s">
        <v>716</v>
      </c>
      <c r="R419">
        <v>5</v>
      </c>
      <c r="S419">
        <v>0.62895869040393304</v>
      </c>
      <c r="T419">
        <v>88.902513946619393</v>
      </c>
    </row>
    <row r="420" spans="17:20" x14ac:dyDescent="0.25">
      <c r="Q420" t="s">
        <v>716</v>
      </c>
      <c r="R420">
        <v>6</v>
      </c>
      <c r="S420">
        <v>0.35321763179725302</v>
      </c>
      <c r="T420">
        <v>89.687338549611297</v>
      </c>
    </row>
    <row r="421" spans="17:20" x14ac:dyDescent="0.25">
      <c r="Q421" t="s">
        <v>718</v>
      </c>
      <c r="R421">
        <v>4</v>
      </c>
      <c r="S421">
        <v>0.68233266327243103</v>
      </c>
      <c r="T421">
        <v>87.529160995521394</v>
      </c>
    </row>
    <row r="422" spans="17:20" x14ac:dyDescent="0.25">
      <c r="Q422" t="s">
        <v>718</v>
      </c>
      <c r="R422">
        <v>5</v>
      </c>
      <c r="S422">
        <v>0.62895869040393304</v>
      </c>
      <c r="T422">
        <v>86.310285760390101</v>
      </c>
    </row>
    <row r="423" spans="17:20" x14ac:dyDescent="0.25">
      <c r="Q423" t="s">
        <v>718</v>
      </c>
      <c r="R423">
        <v>6</v>
      </c>
      <c r="S423">
        <v>0.68233266327243103</v>
      </c>
      <c r="T423">
        <v>87.529160995521394</v>
      </c>
    </row>
    <row r="424" spans="17:20" x14ac:dyDescent="0.25">
      <c r="Q424" t="s">
        <v>717</v>
      </c>
      <c r="R424">
        <v>4</v>
      </c>
      <c r="S424">
        <v>0.69119449770132801</v>
      </c>
      <c r="T424">
        <v>86.464852508965706</v>
      </c>
    </row>
    <row r="425" spans="17:20" x14ac:dyDescent="0.25">
      <c r="Q425" t="s">
        <v>717</v>
      </c>
      <c r="R425">
        <v>5</v>
      </c>
      <c r="S425">
        <v>0.616744737617965</v>
      </c>
      <c r="T425">
        <v>88.510260997852896</v>
      </c>
    </row>
    <row r="426" spans="17:20" x14ac:dyDescent="0.25">
      <c r="Q426" t="s">
        <v>717</v>
      </c>
      <c r="R426">
        <v>6</v>
      </c>
      <c r="S426">
        <v>0.81447675257539698</v>
      </c>
      <c r="T426">
        <v>86.774556408924497</v>
      </c>
    </row>
    <row r="427" spans="17:20" x14ac:dyDescent="0.25">
      <c r="Q427" t="s">
        <v>781</v>
      </c>
      <c r="R427">
        <v>4</v>
      </c>
      <c r="S427">
        <v>0.616744737617965</v>
      </c>
      <c r="T427">
        <v>88.578831347198204</v>
      </c>
    </row>
    <row r="428" spans="17:20" x14ac:dyDescent="0.25">
      <c r="Q428" t="s">
        <v>781</v>
      </c>
      <c r="R428">
        <v>5</v>
      </c>
      <c r="S428">
        <v>0.74009368514155804</v>
      </c>
      <c r="T428">
        <v>88.578831347198204</v>
      </c>
    </row>
    <row r="429" spans="17:20" x14ac:dyDescent="0.25">
      <c r="Q429" t="s">
        <v>781</v>
      </c>
      <c r="R429">
        <v>6</v>
      </c>
      <c r="S429">
        <v>0.56794120516984403</v>
      </c>
      <c r="T429">
        <v>88.931615730802605</v>
      </c>
    </row>
    <row r="430" spans="17:20" x14ac:dyDescent="0.25">
      <c r="Q430" t="s">
        <v>773</v>
      </c>
      <c r="R430">
        <v>4</v>
      </c>
      <c r="S430">
        <v>0.49339579009437201</v>
      </c>
      <c r="T430">
        <v>89.540418042469994</v>
      </c>
    </row>
    <row r="431" spans="17:20" x14ac:dyDescent="0.25">
      <c r="Q431" t="s">
        <v>773</v>
      </c>
      <c r="R431">
        <v>5</v>
      </c>
      <c r="S431">
        <v>0.69119449770132801</v>
      </c>
      <c r="T431">
        <v>88.414173468642701</v>
      </c>
    </row>
    <row r="432" spans="17:20" x14ac:dyDescent="0.25">
      <c r="Q432" t="s">
        <v>773</v>
      </c>
      <c r="R432">
        <v>6</v>
      </c>
      <c r="S432">
        <v>0.49339579009437201</v>
      </c>
      <c r="T432">
        <v>89.540418042469994</v>
      </c>
    </row>
    <row r="433" spans="17:20" x14ac:dyDescent="0.25">
      <c r="Q433" t="s">
        <v>774</v>
      </c>
      <c r="R433">
        <v>4</v>
      </c>
      <c r="S433">
        <v>0.76635342121626504</v>
      </c>
      <c r="T433">
        <v>86.654807864009598</v>
      </c>
    </row>
    <row r="434" spans="17:20" x14ac:dyDescent="0.25">
      <c r="Q434" t="s">
        <v>774</v>
      </c>
      <c r="R434">
        <v>5</v>
      </c>
      <c r="S434">
        <v>0.74009368514155804</v>
      </c>
      <c r="T434">
        <v>89.653806149538994</v>
      </c>
    </row>
    <row r="435" spans="17:20" x14ac:dyDescent="0.25">
      <c r="Q435" t="s">
        <v>774</v>
      </c>
      <c r="R435">
        <v>6</v>
      </c>
      <c r="S435">
        <v>0.74009368514155804</v>
      </c>
      <c r="T435">
        <v>89.653806149538994</v>
      </c>
    </row>
    <row r="436" spans="17:20" x14ac:dyDescent="0.25">
      <c r="Q436" t="s">
        <v>775</v>
      </c>
      <c r="R436">
        <v>4</v>
      </c>
      <c r="S436">
        <v>0.66654100801916205</v>
      </c>
      <c r="T436">
        <v>86.254661291443199</v>
      </c>
    </row>
    <row r="437" spans="17:20" x14ac:dyDescent="0.25">
      <c r="Q437" t="s">
        <v>775</v>
      </c>
      <c r="R437">
        <v>5</v>
      </c>
      <c r="S437">
        <v>0.42011137704192902</v>
      </c>
      <c r="T437">
        <v>87.500025558211604</v>
      </c>
    </row>
    <row r="438" spans="17:20" x14ac:dyDescent="0.25">
      <c r="Q438" t="s">
        <v>775</v>
      </c>
      <c r="R438">
        <v>6</v>
      </c>
      <c r="S438">
        <v>0.42011137704192902</v>
      </c>
      <c r="T438">
        <v>87.500025558211604</v>
      </c>
    </row>
    <row r="439" spans="17:20" x14ac:dyDescent="0.25">
      <c r="Q439" t="s">
        <v>776</v>
      </c>
      <c r="R439">
        <v>4</v>
      </c>
      <c r="S439">
        <v>0.75030235614823204</v>
      </c>
      <c r="T439">
        <v>87.764865263361301</v>
      </c>
    </row>
    <row r="440" spans="17:20" x14ac:dyDescent="0.25">
      <c r="Q440" t="s">
        <v>776</v>
      </c>
      <c r="R440">
        <v>5</v>
      </c>
      <c r="S440">
        <v>0.47453287584385101</v>
      </c>
      <c r="T440">
        <v>87.275169670232103</v>
      </c>
    </row>
    <row r="441" spans="17:20" x14ac:dyDescent="0.25">
      <c r="Q441" t="s">
        <v>776</v>
      </c>
      <c r="R441">
        <v>6</v>
      </c>
      <c r="S441">
        <v>0.62895869040393304</v>
      </c>
      <c r="T441">
        <v>89.612475529355905</v>
      </c>
    </row>
    <row r="442" spans="17:20" x14ac:dyDescent="0.25">
      <c r="Q442" t="s">
        <v>777</v>
      </c>
      <c r="R442">
        <v>4</v>
      </c>
      <c r="S442">
        <v>0.62895869040393304</v>
      </c>
      <c r="T442">
        <v>88.896573790141503</v>
      </c>
    </row>
    <row r="443" spans="17:20" x14ac:dyDescent="0.25">
      <c r="Q443" t="s">
        <v>777</v>
      </c>
      <c r="R443">
        <v>5</v>
      </c>
      <c r="S443">
        <v>0.66425441120113304</v>
      </c>
      <c r="T443">
        <v>87.344870524386394</v>
      </c>
    </row>
    <row r="444" spans="17:20" x14ac:dyDescent="0.25">
      <c r="Q444" t="s">
        <v>777</v>
      </c>
      <c r="R444">
        <v>6</v>
      </c>
      <c r="S444">
        <v>0.50858073944854298</v>
      </c>
      <c r="T444">
        <v>88.377115215952102</v>
      </c>
    </row>
    <row r="445" spans="17:20" x14ac:dyDescent="0.25">
      <c r="Q445" t="s">
        <v>778</v>
      </c>
      <c r="R445">
        <v>4</v>
      </c>
      <c r="S445">
        <v>0.57592203486486104</v>
      </c>
      <c r="T445">
        <v>89.002272125974997</v>
      </c>
    </row>
    <row r="446" spans="17:20" x14ac:dyDescent="0.25">
      <c r="Q446" t="s">
        <v>778</v>
      </c>
      <c r="R446">
        <v>5</v>
      </c>
      <c r="S446">
        <v>0.57592203486486104</v>
      </c>
      <c r="T446">
        <v>89.002272125974997</v>
      </c>
    </row>
    <row r="447" spans="17:20" x14ac:dyDescent="0.25">
      <c r="Q447" t="s">
        <v>778</v>
      </c>
      <c r="R447">
        <v>6</v>
      </c>
      <c r="S447">
        <v>0.40159507749085699</v>
      </c>
      <c r="T447">
        <v>89.756120459045803</v>
      </c>
    </row>
    <row r="448" spans="17:20" x14ac:dyDescent="0.25">
      <c r="Q448" t="s">
        <v>779</v>
      </c>
      <c r="R448">
        <v>4</v>
      </c>
      <c r="S448">
        <v>0.49339579009437201</v>
      </c>
      <c r="T448">
        <v>89.368860271048007</v>
      </c>
    </row>
    <row r="449" spans="17:24" x14ac:dyDescent="0.25">
      <c r="Q449" t="s">
        <v>779</v>
      </c>
      <c r="R449">
        <v>5</v>
      </c>
      <c r="S449">
        <v>0.81447675257539698</v>
      </c>
      <c r="T449">
        <v>88.895435140023494</v>
      </c>
    </row>
    <row r="450" spans="17:24" x14ac:dyDescent="0.25">
      <c r="Q450" t="s">
        <v>779</v>
      </c>
      <c r="R450">
        <v>6</v>
      </c>
      <c r="S450">
        <v>0.49339579009437201</v>
      </c>
      <c r="T450">
        <v>89.368860271048007</v>
      </c>
    </row>
    <row r="451" spans="17:24" x14ac:dyDescent="0.25">
      <c r="Q451" t="s">
        <v>780</v>
      </c>
      <c r="R451">
        <v>4</v>
      </c>
      <c r="S451">
        <v>0.64330940430001804</v>
      </c>
      <c r="T451">
        <v>88.755146176980801</v>
      </c>
    </row>
    <row r="452" spans="17:24" x14ac:dyDescent="0.25">
      <c r="Q452" t="s">
        <v>780</v>
      </c>
      <c r="R452">
        <v>5</v>
      </c>
      <c r="S452">
        <v>0.59668260474993495</v>
      </c>
      <c r="T452">
        <v>88.518542829112903</v>
      </c>
    </row>
    <row r="453" spans="17:24" x14ac:dyDescent="0.25">
      <c r="Q453" t="s">
        <v>780</v>
      </c>
      <c r="R453">
        <v>6</v>
      </c>
      <c r="S453">
        <v>0.59668260474993495</v>
      </c>
      <c r="T453">
        <v>88.518542829112903</v>
      </c>
    </row>
    <row r="454" spans="17:24" x14ac:dyDescent="0.25">
      <c r="Q454" t="s">
        <v>769</v>
      </c>
      <c r="R454" t="s">
        <v>756</v>
      </c>
      <c r="S454" t="s">
        <v>757</v>
      </c>
    </row>
    <row r="455" spans="17:24" x14ac:dyDescent="0.25">
      <c r="Q455">
        <v>0.59416773051320704</v>
      </c>
      <c r="R455">
        <v>3.0544413406364702E-2</v>
      </c>
      <c r="S455">
        <v>3.0698290518306999E-3</v>
      </c>
    </row>
    <row r="457" spans="17:24" x14ac:dyDescent="0.25">
      <c r="Q457" t="s">
        <v>190</v>
      </c>
      <c r="R457" t="s">
        <v>23</v>
      </c>
      <c r="S457" t="s">
        <v>24</v>
      </c>
      <c r="T457" t="s">
        <v>770</v>
      </c>
      <c r="U457" t="s">
        <v>771</v>
      </c>
      <c r="V457" t="s">
        <v>23</v>
      </c>
      <c r="W457" t="s">
        <v>24</v>
      </c>
      <c r="X457" t="s">
        <v>770</v>
      </c>
    </row>
    <row r="458" spans="17:24" x14ac:dyDescent="0.25">
      <c r="Q458" t="s">
        <v>695</v>
      </c>
      <c r="R458">
        <v>0</v>
      </c>
      <c r="S458" s="2">
        <v>0</v>
      </c>
      <c r="T458" t="s">
        <v>772</v>
      </c>
    </row>
    <row r="459" spans="17:24" x14ac:dyDescent="0.25">
      <c r="Q459" t="s">
        <v>696</v>
      </c>
      <c r="R459">
        <v>0</v>
      </c>
      <c r="S459" s="2">
        <v>0</v>
      </c>
      <c r="T459" t="s">
        <v>772</v>
      </c>
    </row>
    <row r="460" spans="17:24" x14ac:dyDescent="0.25">
      <c r="Q460" t="s">
        <v>697</v>
      </c>
      <c r="R460">
        <v>0</v>
      </c>
      <c r="S460" s="2">
        <v>0</v>
      </c>
      <c r="T460" t="s">
        <v>772</v>
      </c>
    </row>
    <row r="461" spans="17:24" x14ac:dyDescent="0.25">
      <c r="Q461" t="s">
        <v>698</v>
      </c>
      <c r="R461">
        <v>0</v>
      </c>
      <c r="S461" s="2">
        <v>0</v>
      </c>
      <c r="T461" t="s">
        <v>772</v>
      </c>
    </row>
    <row r="462" spans="17:24" x14ac:dyDescent="0.25">
      <c r="Q462" t="s">
        <v>699</v>
      </c>
      <c r="R462">
        <v>0</v>
      </c>
      <c r="S462" s="2">
        <v>0</v>
      </c>
      <c r="T462" t="s">
        <v>772</v>
      </c>
    </row>
    <row r="463" spans="17:24" x14ac:dyDescent="0.25">
      <c r="Q463" t="s">
        <v>700</v>
      </c>
      <c r="R463">
        <v>0</v>
      </c>
      <c r="S463" s="2">
        <v>0</v>
      </c>
      <c r="T463" t="s">
        <v>772</v>
      </c>
    </row>
    <row r="464" spans="17:24" x14ac:dyDescent="0.25">
      <c r="Q464" t="s">
        <v>701</v>
      </c>
      <c r="R464">
        <v>0</v>
      </c>
      <c r="S464" s="2">
        <v>0</v>
      </c>
      <c r="T464" t="s">
        <v>772</v>
      </c>
    </row>
    <row r="465" spans="17:20" x14ac:dyDescent="0.25">
      <c r="Q465" t="s">
        <v>702</v>
      </c>
      <c r="R465">
        <v>0</v>
      </c>
      <c r="S465" s="2">
        <v>0</v>
      </c>
      <c r="T465" t="s">
        <v>772</v>
      </c>
    </row>
    <row r="466" spans="17:20" x14ac:dyDescent="0.25">
      <c r="Q466" t="s">
        <v>703</v>
      </c>
      <c r="R466">
        <v>0</v>
      </c>
      <c r="S466" s="2">
        <v>0</v>
      </c>
      <c r="T466" t="s">
        <v>772</v>
      </c>
    </row>
    <row r="467" spans="17:20" x14ac:dyDescent="0.25">
      <c r="Q467" t="s">
        <v>704</v>
      </c>
      <c r="R467">
        <v>0</v>
      </c>
      <c r="S467" s="2">
        <v>0</v>
      </c>
      <c r="T467" t="s">
        <v>772</v>
      </c>
    </row>
    <row r="468" spans="17:20" x14ac:dyDescent="0.25">
      <c r="Q468" t="s">
        <v>705</v>
      </c>
      <c r="R468">
        <v>0</v>
      </c>
      <c r="S468" s="2">
        <v>0</v>
      </c>
      <c r="T468" t="s">
        <v>772</v>
      </c>
    </row>
    <row r="469" spans="17:20" x14ac:dyDescent="0.25">
      <c r="Q469" t="s">
        <v>706</v>
      </c>
      <c r="R469">
        <v>0</v>
      </c>
      <c r="S469" s="2">
        <v>0</v>
      </c>
      <c r="T469" t="s">
        <v>772</v>
      </c>
    </row>
    <row r="470" spans="17:20" x14ac:dyDescent="0.25">
      <c r="Q470" t="s">
        <v>707</v>
      </c>
      <c r="R470">
        <v>0</v>
      </c>
      <c r="S470" s="2">
        <v>0</v>
      </c>
      <c r="T470" t="s">
        <v>772</v>
      </c>
    </row>
    <row r="471" spans="17:20" x14ac:dyDescent="0.25">
      <c r="Q471" t="s">
        <v>708</v>
      </c>
      <c r="R471">
        <v>0</v>
      </c>
      <c r="S471" s="2">
        <v>0</v>
      </c>
      <c r="T471" t="s">
        <v>772</v>
      </c>
    </row>
    <row r="472" spans="17:20" x14ac:dyDescent="0.25">
      <c r="Q472" t="s">
        <v>709</v>
      </c>
      <c r="R472">
        <v>0</v>
      </c>
      <c r="S472" s="2">
        <v>0</v>
      </c>
      <c r="T472" t="s">
        <v>772</v>
      </c>
    </row>
    <row r="473" spans="17:20" x14ac:dyDescent="0.25">
      <c r="Q473" t="s">
        <v>710</v>
      </c>
      <c r="R473">
        <v>0</v>
      </c>
      <c r="S473" s="2">
        <v>0</v>
      </c>
      <c r="T473" t="s">
        <v>772</v>
      </c>
    </row>
    <row r="474" spans="17:20" x14ac:dyDescent="0.25">
      <c r="Q474" t="s">
        <v>711</v>
      </c>
      <c r="R474">
        <v>0</v>
      </c>
      <c r="S474" s="2">
        <v>0</v>
      </c>
      <c r="T474" t="s">
        <v>772</v>
      </c>
    </row>
    <row r="475" spans="17:20" x14ac:dyDescent="0.25">
      <c r="Q475" t="s">
        <v>712</v>
      </c>
      <c r="R475">
        <v>0</v>
      </c>
      <c r="S475" s="2">
        <v>0</v>
      </c>
      <c r="T475" t="s">
        <v>772</v>
      </c>
    </row>
    <row r="476" spans="17:20" x14ac:dyDescent="0.25">
      <c r="Q476" t="s">
        <v>713</v>
      </c>
      <c r="R476">
        <v>0</v>
      </c>
      <c r="S476" s="2">
        <v>0</v>
      </c>
      <c r="T476" t="s">
        <v>772</v>
      </c>
    </row>
    <row r="477" spans="17:20" x14ac:dyDescent="0.25">
      <c r="Q477" t="s">
        <v>714</v>
      </c>
      <c r="R477">
        <v>0</v>
      </c>
      <c r="S477" s="2">
        <v>0</v>
      </c>
      <c r="T477" t="s">
        <v>772</v>
      </c>
    </row>
    <row r="478" spans="17:20" x14ac:dyDescent="0.25">
      <c r="Q478" t="s">
        <v>715</v>
      </c>
      <c r="R478">
        <v>0</v>
      </c>
      <c r="S478" s="2">
        <v>0</v>
      </c>
      <c r="T478" t="s">
        <v>772</v>
      </c>
    </row>
    <row r="479" spans="17:20" x14ac:dyDescent="0.25">
      <c r="Q479" t="s">
        <v>716</v>
      </c>
      <c r="R479">
        <v>0</v>
      </c>
      <c r="S479" s="2">
        <v>0</v>
      </c>
      <c r="T479" t="s">
        <v>772</v>
      </c>
    </row>
    <row r="480" spans="17:20" x14ac:dyDescent="0.25">
      <c r="Q480" t="s">
        <v>718</v>
      </c>
      <c r="R480">
        <v>0</v>
      </c>
      <c r="S480" s="2">
        <v>0</v>
      </c>
      <c r="T480" t="s">
        <v>772</v>
      </c>
    </row>
    <row r="481" spans="17:20" x14ac:dyDescent="0.25">
      <c r="Q481" t="s">
        <v>717</v>
      </c>
      <c r="R481">
        <v>0</v>
      </c>
      <c r="S481" s="2">
        <v>0</v>
      </c>
      <c r="T481" t="s">
        <v>772</v>
      </c>
    </row>
    <row r="482" spans="17:20" x14ac:dyDescent="0.25">
      <c r="Q482" t="s">
        <v>781</v>
      </c>
      <c r="R482">
        <v>0</v>
      </c>
      <c r="S482" s="2">
        <v>0</v>
      </c>
      <c r="T482" t="s">
        <v>772</v>
      </c>
    </row>
    <row r="483" spans="17:20" x14ac:dyDescent="0.25">
      <c r="Q483" t="s">
        <v>773</v>
      </c>
      <c r="R483">
        <v>0</v>
      </c>
      <c r="S483" s="2">
        <v>0</v>
      </c>
      <c r="T483" t="s">
        <v>772</v>
      </c>
    </row>
    <row r="484" spans="17:20" x14ac:dyDescent="0.25">
      <c r="Q484" t="s">
        <v>774</v>
      </c>
      <c r="R484">
        <v>0</v>
      </c>
      <c r="S484" s="2">
        <v>0</v>
      </c>
      <c r="T484" t="s">
        <v>772</v>
      </c>
    </row>
    <row r="485" spans="17:20" x14ac:dyDescent="0.25">
      <c r="Q485" t="s">
        <v>775</v>
      </c>
      <c r="R485">
        <v>0</v>
      </c>
      <c r="S485" s="2">
        <v>0</v>
      </c>
      <c r="T485" t="s">
        <v>772</v>
      </c>
    </row>
    <row r="486" spans="17:20" x14ac:dyDescent="0.25">
      <c r="Q486" t="s">
        <v>776</v>
      </c>
      <c r="R486">
        <v>0</v>
      </c>
      <c r="S486" s="2">
        <v>0</v>
      </c>
      <c r="T486" t="s">
        <v>772</v>
      </c>
    </row>
    <row r="487" spans="17:20" x14ac:dyDescent="0.25">
      <c r="Q487" t="s">
        <v>777</v>
      </c>
      <c r="R487">
        <v>0</v>
      </c>
      <c r="S487" s="2">
        <v>0</v>
      </c>
      <c r="T487" t="s">
        <v>772</v>
      </c>
    </row>
    <row r="488" spans="17:20" x14ac:dyDescent="0.25">
      <c r="Q488" t="s">
        <v>778</v>
      </c>
      <c r="R488">
        <v>0</v>
      </c>
      <c r="S488" s="2">
        <v>0</v>
      </c>
      <c r="T488" t="s">
        <v>772</v>
      </c>
    </row>
    <row r="489" spans="17:20" x14ac:dyDescent="0.25">
      <c r="Q489" t="s">
        <v>779</v>
      </c>
      <c r="R489">
        <v>0</v>
      </c>
      <c r="S489" s="2">
        <v>0</v>
      </c>
      <c r="T489" t="s">
        <v>772</v>
      </c>
    </row>
    <row r="490" spans="17:20" x14ac:dyDescent="0.25">
      <c r="Q490" t="s">
        <v>780</v>
      </c>
      <c r="R490">
        <v>0</v>
      </c>
      <c r="S490" s="2">
        <v>0</v>
      </c>
      <c r="T490" t="s">
        <v>772</v>
      </c>
    </row>
  </sheetData>
  <mergeCells count="1">
    <mergeCell ref="T58:U58"/>
  </mergeCells>
  <phoneticPr fontId="10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JC757"/>
  <sheetViews>
    <sheetView tabSelected="1" topLeftCell="A75" workbookViewId="0">
      <selection activeCell="X57" sqref="X57:AI84"/>
    </sheetView>
  </sheetViews>
  <sheetFormatPr baseColWidth="10" defaultColWidth="8.88671875" defaultRowHeight="13.2" x14ac:dyDescent="0.25"/>
  <cols>
    <col min="1" max="1" width="11.5546875" bestFit="1" customWidth="1"/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ht="14.4" x14ac:dyDescent="0.3">
      <c r="A2" s="121" t="s">
        <v>587</v>
      </c>
      <c r="B2" s="121" t="s">
        <v>455</v>
      </c>
      <c r="C2" s="121" t="s">
        <v>729</v>
      </c>
      <c r="D2" s="121" t="s">
        <v>457</v>
      </c>
      <c r="E2" s="122">
        <v>0.47130254629629631</v>
      </c>
      <c r="F2" s="121">
        <v>33.651000000000003</v>
      </c>
      <c r="G2" s="121" t="s">
        <v>719</v>
      </c>
      <c r="H2" s="123">
        <v>2360000</v>
      </c>
      <c r="I2" s="123">
        <v>110000</v>
      </c>
      <c r="J2" s="123">
        <v>1510000</v>
      </c>
      <c r="K2" s="123">
        <v>100000</v>
      </c>
      <c r="L2" s="121">
        <v>52000</v>
      </c>
      <c r="M2" s="121">
        <v>300</v>
      </c>
      <c r="N2" s="123">
        <v>97400</v>
      </c>
      <c r="O2" s="123">
        <v>2900</v>
      </c>
      <c r="P2" s="123">
        <v>278100</v>
      </c>
      <c r="Q2" s="123">
        <v>7200</v>
      </c>
      <c r="R2" s="121">
        <v>9180</v>
      </c>
      <c r="S2" s="121">
        <v>310</v>
      </c>
      <c r="T2" s="121">
        <v>10140</v>
      </c>
      <c r="U2" s="121">
        <v>580</v>
      </c>
      <c r="V2" s="123">
        <v>113800</v>
      </c>
      <c r="W2" s="123">
        <v>6700</v>
      </c>
      <c r="X2" s="123">
        <v>195000</v>
      </c>
      <c r="Y2" s="123">
        <v>11000</v>
      </c>
      <c r="Z2" s="123">
        <v>21200</v>
      </c>
      <c r="AA2" s="123">
        <v>1200</v>
      </c>
      <c r="AB2" s="121">
        <v>11040</v>
      </c>
      <c r="AC2" s="121">
        <v>600</v>
      </c>
      <c r="AD2" s="121">
        <v>928</v>
      </c>
      <c r="AE2" s="121">
        <v>87</v>
      </c>
      <c r="AF2" s="121">
        <v>1840</v>
      </c>
      <c r="AG2" s="121">
        <v>160</v>
      </c>
      <c r="AH2" s="121">
        <v>874</v>
      </c>
      <c r="AI2" s="121">
        <v>78</v>
      </c>
      <c r="AJ2" s="121">
        <v>597</v>
      </c>
      <c r="AK2" s="121">
        <v>64</v>
      </c>
      <c r="AL2" s="121">
        <v>761</v>
      </c>
      <c r="AM2" s="121">
        <v>79</v>
      </c>
      <c r="AN2" s="121">
        <v>678</v>
      </c>
      <c r="AO2" s="121">
        <v>60</v>
      </c>
      <c r="AP2" s="121">
        <v>653</v>
      </c>
      <c r="AQ2" s="121">
        <v>62</v>
      </c>
      <c r="AR2" s="121">
        <v>306</v>
      </c>
      <c r="AS2" s="121">
        <v>36</v>
      </c>
      <c r="AT2" s="121">
        <v>515</v>
      </c>
      <c r="AU2" s="121">
        <v>56</v>
      </c>
      <c r="AV2" s="121">
        <v>550</v>
      </c>
      <c r="AW2" s="121">
        <v>55</v>
      </c>
      <c r="AX2" s="121">
        <v>559</v>
      </c>
      <c r="AY2" s="121">
        <v>25</v>
      </c>
      <c r="AZ2" s="121">
        <v>201</v>
      </c>
      <c r="BA2" s="121">
        <v>21</v>
      </c>
      <c r="BB2" s="121">
        <v>1914</v>
      </c>
      <c r="BC2" s="121">
        <v>71</v>
      </c>
      <c r="BD2" s="121">
        <v>743</v>
      </c>
      <c r="BE2" s="121">
        <v>41</v>
      </c>
      <c r="BF2" s="121">
        <v>1820</v>
      </c>
      <c r="BG2" s="121">
        <v>110</v>
      </c>
      <c r="BH2" s="121">
        <v>7200</v>
      </c>
      <c r="BI2" s="121">
        <v>280</v>
      </c>
      <c r="BJ2" s="121">
        <v>25220</v>
      </c>
      <c r="BK2" s="121">
        <v>680</v>
      </c>
      <c r="BL2" s="121">
        <v>8.5</v>
      </c>
      <c r="BM2" s="121">
        <v>3.6</v>
      </c>
      <c r="BN2" s="123">
        <v>-27500</v>
      </c>
      <c r="BO2" s="123">
        <v>2000</v>
      </c>
      <c r="BP2" s="121">
        <v>-6</v>
      </c>
      <c r="BQ2" s="121">
        <v>33</v>
      </c>
      <c r="BR2" s="123">
        <v>1488000</v>
      </c>
      <c r="BS2" s="123">
        <v>46000</v>
      </c>
      <c r="BT2" s="121">
        <v>3330</v>
      </c>
      <c r="BU2" s="121">
        <v>140</v>
      </c>
      <c r="BV2" s="121">
        <v>806</v>
      </c>
      <c r="BW2" s="121">
        <v>33</v>
      </c>
      <c r="BX2" s="121">
        <v>107.8</v>
      </c>
      <c r="BY2" s="121">
        <v>6.2</v>
      </c>
      <c r="BZ2" s="121">
        <v>906</v>
      </c>
      <c r="CA2" s="121">
        <v>54</v>
      </c>
      <c r="CB2" s="121">
        <v>1475</v>
      </c>
      <c r="CC2" s="121">
        <v>80</v>
      </c>
      <c r="CD2" s="121">
        <v>118.5</v>
      </c>
      <c r="CE2" s="121">
        <v>6.9</v>
      </c>
      <c r="CF2" s="121">
        <v>374</v>
      </c>
      <c r="CG2" s="121">
        <v>20</v>
      </c>
      <c r="CH2" s="121">
        <v>33.9</v>
      </c>
      <c r="CI2" s="121">
        <v>3.2</v>
      </c>
      <c r="CJ2" s="121">
        <v>17.100000000000001</v>
      </c>
      <c r="CK2" s="121">
        <v>1.4</v>
      </c>
      <c r="CL2" s="121">
        <v>29.2</v>
      </c>
      <c r="CM2" s="121">
        <v>2.6</v>
      </c>
      <c r="CN2" s="121">
        <v>2.7</v>
      </c>
      <c r="CO2" s="121">
        <v>0.28999999999999998</v>
      </c>
      <c r="CP2" s="121">
        <v>14.9</v>
      </c>
      <c r="CQ2" s="121">
        <v>1.5</v>
      </c>
      <c r="CR2" s="121">
        <v>3.11</v>
      </c>
      <c r="CS2" s="121">
        <v>0.28000000000000003</v>
      </c>
      <c r="CT2" s="121">
        <v>9.1300000000000008</v>
      </c>
      <c r="CU2" s="121">
        <v>0.87</v>
      </c>
      <c r="CV2" s="121">
        <v>1.42</v>
      </c>
      <c r="CW2" s="121">
        <v>0.17</v>
      </c>
      <c r="CX2" s="121">
        <v>11.1</v>
      </c>
      <c r="CY2" s="121">
        <v>1.2</v>
      </c>
      <c r="CZ2" s="121">
        <v>2.41</v>
      </c>
      <c r="DA2" s="121">
        <v>0.24</v>
      </c>
      <c r="DB2" s="121">
        <v>198</v>
      </c>
      <c r="DC2" s="121">
        <v>25</v>
      </c>
      <c r="DD2" s="121">
        <v>32.4</v>
      </c>
      <c r="DE2" s="121">
        <v>7</v>
      </c>
      <c r="DF2" s="121">
        <v>34.5</v>
      </c>
      <c r="DG2" s="121">
        <v>1.3</v>
      </c>
      <c r="DH2" s="121">
        <v>14.84</v>
      </c>
      <c r="DI2" s="121">
        <v>0.83</v>
      </c>
      <c r="DJ2" s="121">
        <v>15.24</v>
      </c>
      <c r="DK2" s="121">
        <v>0.96</v>
      </c>
      <c r="DL2" s="121">
        <v>35.700000000000003</v>
      </c>
      <c r="DM2" s="121">
        <v>1.4</v>
      </c>
      <c r="DN2" s="121">
        <v>100</v>
      </c>
      <c r="DO2" s="121">
        <v>2.7</v>
      </c>
      <c r="DP2" s="121">
        <v>44</v>
      </c>
      <c r="DQ2" s="121">
        <v>19</v>
      </c>
      <c r="DR2" s="121">
        <v>6.8300000000000007E-5</v>
      </c>
      <c r="DS2" s="121">
        <v>2.3999999999999999E-6</v>
      </c>
      <c r="DT2" s="123">
        <v>96700</v>
      </c>
      <c r="DU2" s="123">
        <v>2900</v>
      </c>
      <c r="DV2" s="123">
        <v>1460000</v>
      </c>
      <c r="DW2" s="123">
        <v>100000</v>
      </c>
      <c r="DX2" s="121">
        <v>60</v>
      </c>
      <c r="DY2" s="121">
        <v>290</v>
      </c>
      <c r="DZ2" s="123">
        <v>172400</v>
      </c>
      <c r="EA2" s="123">
        <v>7200</v>
      </c>
      <c r="EB2" s="121">
        <v>7530</v>
      </c>
      <c r="EC2" s="121">
        <v>310</v>
      </c>
      <c r="ED2" s="121">
        <v>10140</v>
      </c>
      <c r="EE2" s="121">
        <v>580</v>
      </c>
      <c r="EF2" s="123">
        <v>113800</v>
      </c>
      <c r="EG2" s="123">
        <v>6700</v>
      </c>
      <c r="EH2" s="123">
        <v>195000</v>
      </c>
      <c r="EI2" s="123">
        <v>11000</v>
      </c>
      <c r="EJ2" s="123">
        <v>21200</v>
      </c>
      <c r="EK2" s="123">
        <v>1200</v>
      </c>
      <c r="EL2" s="121">
        <v>11040</v>
      </c>
      <c r="EM2" s="121">
        <v>600</v>
      </c>
      <c r="EN2" s="121">
        <v>928</v>
      </c>
      <c r="EO2" s="121">
        <v>87</v>
      </c>
      <c r="EP2" s="121">
        <v>1840</v>
      </c>
      <c r="EQ2" s="121">
        <v>160</v>
      </c>
      <c r="ER2" s="121">
        <v>874</v>
      </c>
      <c r="ES2" s="121">
        <v>78</v>
      </c>
      <c r="ET2" s="121">
        <v>597</v>
      </c>
      <c r="EU2" s="121">
        <v>64</v>
      </c>
      <c r="EV2" s="121">
        <v>761</v>
      </c>
      <c r="EW2" s="121">
        <v>79</v>
      </c>
      <c r="EX2" s="121">
        <v>678</v>
      </c>
      <c r="EY2" s="121">
        <v>60</v>
      </c>
      <c r="EZ2" s="121">
        <v>653</v>
      </c>
      <c r="FA2" s="121">
        <v>62</v>
      </c>
      <c r="FB2" s="121">
        <v>306</v>
      </c>
      <c r="FC2" s="121">
        <v>36</v>
      </c>
      <c r="FD2" s="121">
        <v>515</v>
      </c>
      <c r="FE2" s="121">
        <v>56</v>
      </c>
      <c r="FF2" s="121">
        <v>550</v>
      </c>
      <c r="FG2" s="121">
        <v>55</v>
      </c>
      <c r="FH2" s="121">
        <v>96</v>
      </c>
      <c r="FI2" s="121">
        <v>21</v>
      </c>
      <c r="FJ2" s="121">
        <v>1898</v>
      </c>
      <c r="FK2" s="121">
        <v>71</v>
      </c>
      <c r="FL2" s="121">
        <v>732</v>
      </c>
      <c r="FM2" s="121">
        <v>41</v>
      </c>
      <c r="FN2" s="121">
        <v>1790</v>
      </c>
      <c r="FO2" s="121">
        <v>110</v>
      </c>
      <c r="FP2" s="121">
        <v>7200</v>
      </c>
      <c r="FQ2" s="121">
        <v>280</v>
      </c>
      <c r="FR2" s="121">
        <v>25220</v>
      </c>
      <c r="FS2" s="121">
        <v>680</v>
      </c>
      <c r="FT2" s="121">
        <v>8.5</v>
      </c>
      <c r="FU2" s="121">
        <v>3.6</v>
      </c>
      <c r="FV2" s="121">
        <v>0</v>
      </c>
      <c r="FW2" s="121">
        <v>0.67793000000000003</v>
      </c>
      <c r="FX2" s="121">
        <v>0.55706999999999995</v>
      </c>
      <c r="FY2" s="121">
        <v>484.37</v>
      </c>
      <c r="FZ2" s="121">
        <v>0.23375000000000001</v>
      </c>
      <c r="GA2" s="121">
        <v>1.7403999999999999</v>
      </c>
      <c r="GB2" s="121">
        <v>6.4564999999999997E-2</v>
      </c>
      <c r="GC2" s="121">
        <v>1.7373000000000001</v>
      </c>
      <c r="GD2" s="121">
        <v>0.98751999999999995</v>
      </c>
      <c r="GE2" s="121">
        <v>0</v>
      </c>
      <c r="GF2" s="121">
        <v>0.20050000000000001</v>
      </c>
      <c r="GG2" s="121">
        <v>0</v>
      </c>
      <c r="GH2" s="121">
        <v>5.6141000000000003E-2</v>
      </c>
      <c r="GI2" s="121">
        <v>0</v>
      </c>
      <c r="GJ2" s="121">
        <v>2.3002999999999999E-2</v>
      </c>
      <c r="GK2" s="121">
        <v>5.9707000000000003E-2</v>
      </c>
      <c r="GL2" s="121">
        <v>1.4049000000000001E-2</v>
      </c>
      <c r="GM2" s="121">
        <v>4.2708000000000003E-2</v>
      </c>
      <c r="GN2" s="121">
        <v>1.4037000000000001E-2</v>
      </c>
      <c r="GO2" s="121">
        <v>0</v>
      </c>
      <c r="GP2" s="121">
        <v>0</v>
      </c>
      <c r="GQ2" s="121">
        <v>0</v>
      </c>
      <c r="GR2" s="121">
        <v>1.8613999999999999</v>
      </c>
      <c r="GS2" s="121">
        <v>6.9432999999999995E-2</v>
      </c>
      <c r="GT2" s="121">
        <v>7.7033000000000004E-2</v>
      </c>
      <c r="GU2" s="121">
        <v>9.5468999999999998E-2</v>
      </c>
      <c r="GV2" s="121">
        <v>2.5127E-2</v>
      </c>
      <c r="GW2" s="121">
        <v>1.3858000000000001E-2</v>
      </c>
      <c r="GX2" s="121">
        <v>0</v>
      </c>
      <c r="GY2" s="121">
        <v>0</v>
      </c>
      <c r="GZ2" s="121">
        <v>0</v>
      </c>
      <c r="HA2" s="121">
        <v>0</v>
      </c>
      <c r="HB2" s="121">
        <v>0</v>
      </c>
      <c r="HC2" s="121">
        <v>0</v>
      </c>
      <c r="HD2" s="121">
        <v>0</v>
      </c>
      <c r="HE2" s="121">
        <v>0</v>
      </c>
      <c r="HF2" s="121">
        <v>0</v>
      </c>
      <c r="HG2" s="121">
        <v>0</v>
      </c>
      <c r="HH2" s="121">
        <v>0</v>
      </c>
      <c r="HI2" s="121">
        <v>0</v>
      </c>
      <c r="HJ2" s="121">
        <v>0</v>
      </c>
      <c r="HK2" s="121">
        <v>0</v>
      </c>
      <c r="HL2" s="121">
        <v>0</v>
      </c>
      <c r="HM2" s="121">
        <v>0</v>
      </c>
      <c r="HN2" s="121">
        <v>0</v>
      </c>
      <c r="HO2" s="121">
        <v>0</v>
      </c>
      <c r="HP2" s="121">
        <v>0</v>
      </c>
      <c r="HQ2" s="121">
        <v>0</v>
      </c>
      <c r="HR2" s="121">
        <v>0</v>
      </c>
      <c r="HS2" s="121">
        <v>0</v>
      </c>
      <c r="HT2" s="121">
        <v>0</v>
      </c>
      <c r="HU2" s="121">
        <v>0</v>
      </c>
      <c r="HV2" s="121">
        <v>0</v>
      </c>
      <c r="HW2" s="121">
        <v>0</v>
      </c>
      <c r="HX2" s="121">
        <v>0</v>
      </c>
      <c r="HY2" s="121">
        <v>0</v>
      </c>
      <c r="HZ2" s="121">
        <v>0</v>
      </c>
      <c r="IA2" s="121">
        <v>0</v>
      </c>
      <c r="IB2" s="121">
        <v>0</v>
      </c>
      <c r="IC2" s="121">
        <v>0</v>
      </c>
      <c r="ID2" s="121">
        <v>0</v>
      </c>
      <c r="IE2" s="121">
        <v>0</v>
      </c>
      <c r="IF2" s="121">
        <v>0</v>
      </c>
      <c r="IG2" s="121">
        <v>0</v>
      </c>
      <c r="IH2" s="121">
        <v>0</v>
      </c>
      <c r="II2" s="121">
        <v>0</v>
      </c>
      <c r="IJ2" s="121">
        <v>0</v>
      </c>
      <c r="IK2" s="121">
        <v>0</v>
      </c>
      <c r="IL2" s="121">
        <v>0</v>
      </c>
      <c r="IM2" s="121">
        <v>0</v>
      </c>
      <c r="IN2" s="121">
        <v>0</v>
      </c>
      <c r="IO2" s="121">
        <v>0</v>
      </c>
      <c r="IP2" s="121">
        <v>0</v>
      </c>
      <c r="IQ2" s="121">
        <v>0</v>
      </c>
      <c r="IR2" s="121">
        <v>0</v>
      </c>
      <c r="IS2" s="121">
        <v>0</v>
      </c>
      <c r="IT2" s="121">
        <v>0</v>
      </c>
      <c r="IU2" s="121">
        <v>0</v>
      </c>
      <c r="IV2" s="121">
        <v>0</v>
      </c>
      <c r="IW2" s="121">
        <v>0</v>
      </c>
      <c r="IX2" s="121">
        <v>0</v>
      </c>
      <c r="IY2" s="121">
        <v>0</v>
      </c>
      <c r="IZ2" s="121">
        <v>0</v>
      </c>
      <c r="JA2" s="121">
        <v>0</v>
      </c>
      <c r="JB2" s="121">
        <v>0</v>
      </c>
    </row>
    <row r="3" spans="1:263" ht="14.4" x14ac:dyDescent="0.3">
      <c r="A3" s="121" t="s">
        <v>590</v>
      </c>
      <c r="B3" s="121" t="s">
        <v>455</v>
      </c>
      <c r="C3" s="121" t="s">
        <v>730</v>
      </c>
      <c r="D3" s="121" t="s">
        <v>457</v>
      </c>
      <c r="E3" s="122">
        <v>0.47209618055555552</v>
      </c>
      <c r="F3" s="121">
        <v>35.53</v>
      </c>
      <c r="G3" s="121" t="s">
        <v>720</v>
      </c>
      <c r="H3" s="123">
        <v>2764000</v>
      </c>
      <c r="I3" s="123">
        <v>92000</v>
      </c>
      <c r="J3" s="123">
        <v>1370000</v>
      </c>
      <c r="K3" s="123">
        <v>67000</v>
      </c>
      <c r="L3" s="121">
        <v>52540</v>
      </c>
      <c r="M3" s="121">
        <v>340</v>
      </c>
      <c r="N3" s="123">
        <v>93100</v>
      </c>
      <c r="O3" s="123">
        <v>3600</v>
      </c>
      <c r="P3" s="123">
        <v>285100</v>
      </c>
      <c r="Q3" s="123">
        <v>7500</v>
      </c>
      <c r="R3" s="121">
        <v>9310</v>
      </c>
      <c r="S3" s="121">
        <v>370</v>
      </c>
      <c r="T3" s="123">
        <v>20700</v>
      </c>
      <c r="U3" s="123">
        <v>1100</v>
      </c>
      <c r="V3" s="123">
        <v>294000</v>
      </c>
      <c r="W3" s="123">
        <v>11000</v>
      </c>
      <c r="X3" s="123">
        <v>473000</v>
      </c>
      <c r="Y3" s="123">
        <v>20000</v>
      </c>
      <c r="Z3" s="123">
        <v>50500</v>
      </c>
      <c r="AA3" s="123">
        <v>2600</v>
      </c>
      <c r="AB3" s="123">
        <v>26600</v>
      </c>
      <c r="AC3" s="123">
        <v>1300</v>
      </c>
      <c r="AD3" s="121">
        <v>2120</v>
      </c>
      <c r="AE3" s="121">
        <v>120</v>
      </c>
      <c r="AF3" s="121">
        <v>2980</v>
      </c>
      <c r="AG3" s="121">
        <v>150</v>
      </c>
      <c r="AH3" s="121">
        <v>1830</v>
      </c>
      <c r="AI3" s="121">
        <v>130</v>
      </c>
      <c r="AJ3" s="121">
        <v>1100</v>
      </c>
      <c r="AK3" s="121">
        <v>86</v>
      </c>
      <c r="AL3" s="121">
        <v>1451</v>
      </c>
      <c r="AM3" s="121">
        <v>98</v>
      </c>
      <c r="AN3" s="121">
        <v>1208</v>
      </c>
      <c r="AO3" s="121">
        <v>81</v>
      </c>
      <c r="AP3" s="121">
        <v>1270</v>
      </c>
      <c r="AQ3" s="121">
        <v>80</v>
      </c>
      <c r="AR3" s="121">
        <v>638</v>
      </c>
      <c r="AS3" s="121">
        <v>70</v>
      </c>
      <c r="AT3" s="121">
        <v>1092</v>
      </c>
      <c r="AU3" s="121">
        <v>87</v>
      </c>
      <c r="AV3" s="121">
        <v>1170</v>
      </c>
      <c r="AW3" s="121">
        <v>87</v>
      </c>
      <c r="AX3" s="121">
        <v>655</v>
      </c>
      <c r="AY3" s="121">
        <v>32</v>
      </c>
      <c r="AZ3" s="121">
        <v>231</v>
      </c>
      <c r="BA3" s="121">
        <v>20</v>
      </c>
      <c r="BB3" s="121">
        <v>1276</v>
      </c>
      <c r="BC3" s="121">
        <v>44</v>
      </c>
      <c r="BD3" s="121">
        <v>706</v>
      </c>
      <c r="BE3" s="121">
        <v>48</v>
      </c>
      <c r="BF3" s="121">
        <v>2240</v>
      </c>
      <c r="BG3" s="121">
        <v>130</v>
      </c>
      <c r="BH3" s="123">
        <v>28000</v>
      </c>
      <c r="BI3" s="123">
        <v>1200</v>
      </c>
      <c r="BJ3" s="121">
        <v>11000</v>
      </c>
      <c r="BK3" s="121">
        <v>400</v>
      </c>
      <c r="BL3" s="121">
        <v>43.2</v>
      </c>
      <c r="BM3" s="121">
        <v>7.8</v>
      </c>
      <c r="BN3" s="123">
        <v>-23800</v>
      </c>
      <c r="BO3" s="123">
        <v>1200</v>
      </c>
      <c r="BP3" s="121">
        <v>26</v>
      </c>
      <c r="BQ3" s="121">
        <v>37</v>
      </c>
      <c r="BR3" s="123">
        <v>1446000</v>
      </c>
      <c r="BS3" s="123">
        <v>57000</v>
      </c>
      <c r="BT3" s="121">
        <v>3520</v>
      </c>
      <c r="BU3" s="121">
        <v>150</v>
      </c>
      <c r="BV3" s="121">
        <v>829</v>
      </c>
      <c r="BW3" s="121">
        <v>40</v>
      </c>
      <c r="BX3" s="121">
        <v>222</v>
      </c>
      <c r="BY3" s="121">
        <v>12</v>
      </c>
      <c r="BZ3" s="121">
        <v>2364</v>
      </c>
      <c r="CA3" s="121">
        <v>89</v>
      </c>
      <c r="CB3" s="121">
        <v>3600</v>
      </c>
      <c r="CC3" s="121">
        <v>150</v>
      </c>
      <c r="CD3" s="121">
        <v>285</v>
      </c>
      <c r="CE3" s="121">
        <v>15</v>
      </c>
      <c r="CF3" s="121">
        <v>911</v>
      </c>
      <c r="CG3" s="121">
        <v>46</v>
      </c>
      <c r="CH3" s="121">
        <v>78.400000000000006</v>
      </c>
      <c r="CI3" s="121">
        <v>4.4000000000000004</v>
      </c>
      <c r="CJ3" s="121">
        <v>27.9</v>
      </c>
      <c r="CK3" s="121">
        <v>1.4</v>
      </c>
      <c r="CL3" s="121">
        <v>61.9</v>
      </c>
      <c r="CM3" s="121">
        <v>4.3</v>
      </c>
      <c r="CN3" s="121">
        <v>5.0199999999999996</v>
      </c>
      <c r="CO3" s="121">
        <v>0.39</v>
      </c>
      <c r="CP3" s="121">
        <v>28.8</v>
      </c>
      <c r="CQ3" s="121">
        <v>1.9</v>
      </c>
      <c r="CR3" s="121">
        <v>5.6</v>
      </c>
      <c r="CS3" s="121">
        <v>0.37</v>
      </c>
      <c r="CT3" s="121">
        <v>17.899999999999999</v>
      </c>
      <c r="CU3" s="121">
        <v>1.1000000000000001</v>
      </c>
      <c r="CV3" s="121">
        <v>2.98</v>
      </c>
      <c r="CW3" s="121">
        <v>0.33</v>
      </c>
      <c r="CX3" s="121">
        <v>23.7</v>
      </c>
      <c r="CY3" s="121">
        <v>1.9</v>
      </c>
      <c r="CZ3" s="121">
        <v>5.17</v>
      </c>
      <c r="DA3" s="121">
        <v>0.39</v>
      </c>
      <c r="DB3" s="121">
        <v>292</v>
      </c>
      <c r="DC3" s="121">
        <v>32</v>
      </c>
      <c r="DD3" s="121">
        <v>43</v>
      </c>
      <c r="DE3" s="121">
        <v>6.9</v>
      </c>
      <c r="DF3" s="121">
        <v>23.04</v>
      </c>
      <c r="DG3" s="121">
        <v>0.8</v>
      </c>
      <c r="DH3" s="121">
        <v>14.18</v>
      </c>
      <c r="DI3" s="121">
        <v>0.97</v>
      </c>
      <c r="DJ3" s="121">
        <v>19</v>
      </c>
      <c r="DK3" s="121">
        <v>1.1000000000000001</v>
      </c>
      <c r="DL3" s="121">
        <v>139.9</v>
      </c>
      <c r="DM3" s="121">
        <v>5.7</v>
      </c>
      <c r="DN3" s="121">
        <v>43.9</v>
      </c>
      <c r="DO3" s="121">
        <v>1.6</v>
      </c>
      <c r="DP3" s="121">
        <v>229</v>
      </c>
      <c r="DQ3" s="121">
        <v>41</v>
      </c>
      <c r="DR3" s="121">
        <v>3.0689999999999999E-5</v>
      </c>
      <c r="DS3" s="121">
        <v>9.7000000000000003E-7</v>
      </c>
      <c r="DT3" s="123">
        <v>92400</v>
      </c>
      <c r="DU3" s="123">
        <v>3600</v>
      </c>
      <c r="DV3" s="123">
        <v>1318000</v>
      </c>
      <c r="DW3" s="123">
        <v>67000</v>
      </c>
      <c r="DX3" s="121">
        <v>-240</v>
      </c>
      <c r="DY3" s="121">
        <v>340</v>
      </c>
      <c r="DZ3" s="123">
        <v>179600</v>
      </c>
      <c r="EA3" s="123">
        <v>7500</v>
      </c>
      <c r="EB3" s="121">
        <v>7650</v>
      </c>
      <c r="EC3" s="121">
        <v>370</v>
      </c>
      <c r="ED3" s="123">
        <v>20700</v>
      </c>
      <c r="EE3" s="123">
        <v>1100</v>
      </c>
      <c r="EF3" s="123">
        <v>294000</v>
      </c>
      <c r="EG3" s="123">
        <v>11000</v>
      </c>
      <c r="EH3" s="123">
        <v>473000</v>
      </c>
      <c r="EI3" s="123">
        <v>20000</v>
      </c>
      <c r="EJ3" s="123">
        <v>50500</v>
      </c>
      <c r="EK3" s="123">
        <v>2600</v>
      </c>
      <c r="EL3" s="123">
        <v>26600</v>
      </c>
      <c r="EM3" s="123">
        <v>1300</v>
      </c>
      <c r="EN3" s="121">
        <v>2120</v>
      </c>
      <c r="EO3" s="121">
        <v>120</v>
      </c>
      <c r="EP3" s="121">
        <v>2980</v>
      </c>
      <c r="EQ3" s="121">
        <v>150</v>
      </c>
      <c r="ER3" s="121">
        <v>1830</v>
      </c>
      <c r="ES3" s="121">
        <v>130</v>
      </c>
      <c r="ET3" s="121">
        <v>1100</v>
      </c>
      <c r="EU3" s="121">
        <v>86</v>
      </c>
      <c r="EV3" s="121">
        <v>1451</v>
      </c>
      <c r="EW3" s="121">
        <v>98</v>
      </c>
      <c r="EX3" s="121">
        <v>1208</v>
      </c>
      <c r="EY3" s="121">
        <v>81</v>
      </c>
      <c r="EZ3" s="121">
        <v>1270</v>
      </c>
      <c r="FA3" s="121">
        <v>80</v>
      </c>
      <c r="FB3" s="121">
        <v>638</v>
      </c>
      <c r="FC3" s="121">
        <v>70</v>
      </c>
      <c r="FD3" s="121">
        <v>1092</v>
      </c>
      <c r="FE3" s="121">
        <v>87</v>
      </c>
      <c r="FF3" s="121">
        <v>1170</v>
      </c>
      <c r="FG3" s="121">
        <v>87</v>
      </c>
      <c r="FH3" s="121">
        <v>127</v>
      </c>
      <c r="FI3" s="121">
        <v>20</v>
      </c>
      <c r="FJ3" s="121">
        <v>1259</v>
      </c>
      <c r="FK3" s="121">
        <v>44</v>
      </c>
      <c r="FL3" s="121">
        <v>695</v>
      </c>
      <c r="FM3" s="121">
        <v>48</v>
      </c>
      <c r="FN3" s="121">
        <v>2220</v>
      </c>
      <c r="FO3" s="121">
        <v>130</v>
      </c>
      <c r="FP3" s="123">
        <v>28000</v>
      </c>
      <c r="FQ3" s="123">
        <v>1200</v>
      </c>
      <c r="FR3" s="121">
        <v>11000</v>
      </c>
      <c r="FS3" s="121">
        <v>400</v>
      </c>
      <c r="FT3" s="121">
        <v>43.2</v>
      </c>
      <c r="FU3" s="121">
        <v>7.8</v>
      </c>
      <c r="FV3" s="121">
        <v>0</v>
      </c>
      <c r="FW3" s="121">
        <v>0.78866999999999998</v>
      </c>
      <c r="FX3" s="121">
        <v>0.59248000000000001</v>
      </c>
      <c r="FY3" s="121">
        <v>512.07000000000005</v>
      </c>
      <c r="FZ3" s="121">
        <v>0.23332</v>
      </c>
      <c r="GA3" s="121">
        <v>1.9983</v>
      </c>
      <c r="GB3" s="121">
        <v>0</v>
      </c>
      <c r="GC3" s="121">
        <v>0</v>
      </c>
      <c r="GD3" s="121">
        <v>0</v>
      </c>
      <c r="GE3" s="121">
        <v>0</v>
      </c>
      <c r="GF3" s="121">
        <v>0</v>
      </c>
      <c r="GG3" s="121">
        <v>0.18537000000000001</v>
      </c>
      <c r="GH3" s="121">
        <v>0</v>
      </c>
      <c r="GI3" s="121">
        <v>0</v>
      </c>
      <c r="GJ3" s="121">
        <v>0</v>
      </c>
      <c r="GK3" s="121">
        <v>9.9271999999999999E-2</v>
      </c>
      <c r="GL3" s="121">
        <v>2.3348000000000001E-2</v>
      </c>
      <c r="GM3" s="121">
        <v>0</v>
      </c>
      <c r="GN3" s="121">
        <v>0</v>
      </c>
      <c r="GO3" s="121">
        <v>0</v>
      </c>
      <c r="GP3" s="121">
        <v>0</v>
      </c>
      <c r="GQ3" s="121">
        <v>0</v>
      </c>
      <c r="GR3" s="121">
        <v>2.5573000000000001</v>
      </c>
      <c r="GS3" s="121">
        <v>6.8765000000000007E-2</v>
      </c>
      <c r="GT3" s="121">
        <v>0.12414</v>
      </c>
      <c r="GU3" s="121">
        <v>0.10271</v>
      </c>
      <c r="GV3" s="121">
        <v>0</v>
      </c>
      <c r="GW3" s="121">
        <v>4.9401000000000002E-3</v>
      </c>
      <c r="GX3" s="121">
        <v>0</v>
      </c>
      <c r="GY3" s="121">
        <v>0</v>
      </c>
      <c r="GZ3" s="121">
        <v>0</v>
      </c>
      <c r="HA3" s="121">
        <v>0</v>
      </c>
      <c r="HB3" s="121">
        <v>0</v>
      </c>
      <c r="HC3" s="121">
        <v>0</v>
      </c>
      <c r="HD3" s="121">
        <v>0</v>
      </c>
      <c r="HE3" s="121">
        <v>0</v>
      </c>
      <c r="HF3" s="121">
        <v>0</v>
      </c>
      <c r="HG3" s="121">
        <v>0</v>
      </c>
      <c r="HH3" s="121">
        <v>0</v>
      </c>
      <c r="HI3" s="121">
        <v>0</v>
      </c>
      <c r="HJ3" s="121">
        <v>0</v>
      </c>
      <c r="HK3" s="121">
        <v>0</v>
      </c>
      <c r="HL3" s="121">
        <v>0</v>
      </c>
      <c r="HM3" s="121">
        <v>0</v>
      </c>
      <c r="HN3" s="121">
        <v>0</v>
      </c>
      <c r="HO3" s="121">
        <v>0</v>
      </c>
      <c r="HP3" s="121">
        <v>0</v>
      </c>
      <c r="HQ3" s="121">
        <v>0</v>
      </c>
      <c r="HR3" s="121">
        <v>0</v>
      </c>
      <c r="HS3" s="121">
        <v>0</v>
      </c>
      <c r="HT3" s="121">
        <v>0</v>
      </c>
      <c r="HU3" s="121">
        <v>0</v>
      </c>
      <c r="HV3" s="121">
        <v>0</v>
      </c>
      <c r="HW3" s="121">
        <v>0</v>
      </c>
      <c r="HX3" s="121">
        <v>0</v>
      </c>
      <c r="HY3" s="121">
        <v>0</v>
      </c>
      <c r="HZ3" s="121">
        <v>0</v>
      </c>
      <c r="IA3" s="121">
        <v>0</v>
      </c>
      <c r="IB3" s="121">
        <v>0</v>
      </c>
      <c r="IC3" s="121">
        <v>0</v>
      </c>
      <c r="ID3" s="121">
        <v>0</v>
      </c>
      <c r="IE3" s="121">
        <v>0</v>
      </c>
      <c r="IF3" s="121">
        <v>0</v>
      </c>
      <c r="IG3" s="121">
        <v>0</v>
      </c>
      <c r="IH3" s="121">
        <v>0</v>
      </c>
      <c r="II3" s="121">
        <v>0</v>
      </c>
      <c r="IJ3" s="121">
        <v>0</v>
      </c>
      <c r="IK3" s="121">
        <v>0</v>
      </c>
      <c r="IL3" s="121">
        <v>0</v>
      </c>
      <c r="IM3" s="121">
        <v>0</v>
      </c>
      <c r="IN3" s="121">
        <v>0</v>
      </c>
      <c r="IO3" s="121">
        <v>0</v>
      </c>
      <c r="IP3" s="121">
        <v>0</v>
      </c>
      <c r="IQ3" s="121">
        <v>0</v>
      </c>
      <c r="IR3" s="121">
        <v>0</v>
      </c>
      <c r="IS3" s="121">
        <v>0</v>
      </c>
      <c r="IT3" s="121">
        <v>0</v>
      </c>
      <c r="IU3" s="121">
        <v>0</v>
      </c>
      <c r="IV3" s="121">
        <v>0</v>
      </c>
      <c r="IW3" s="121">
        <v>0</v>
      </c>
      <c r="IX3" s="121">
        <v>0</v>
      </c>
      <c r="IY3" s="121">
        <v>0</v>
      </c>
      <c r="IZ3" s="121">
        <v>0</v>
      </c>
      <c r="JA3" s="121">
        <v>0</v>
      </c>
      <c r="JB3" s="121">
        <v>0</v>
      </c>
    </row>
    <row r="4" spans="1:263" ht="14.4" x14ac:dyDescent="0.3">
      <c r="A4" s="121" t="s">
        <v>593</v>
      </c>
      <c r="B4" s="121" t="s">
        <v>455</v>
      </c>
      <c r="C4" s="121" t="s">
        <v>731</v>
      </c>
      <c r="D4" s="121" t="s">
        <v>457</v>
      </c>
      <c r="E4" s="122">
        <v>0.47293136574074074</v>
      </c>
      <c r="F4" s="121">
        <v>33.963999999999999</v>
      </c>
      <c r="G4" s="121" t="s">
        <v>721</v>
      </c>
      <c r="H4" s="123">
        <v>2867000</v>
      </c>
      <c r="I4" s="123">
        <v>89000</v>
      </c>
      <c r="J4" s="123">
        <v>1451000</v>
      </c>
      <c r="K4" s="123">
        <v>71000</v>
      </c>
      <c r="L4" s="121">
        <v>52520</v>
      </c>
      <c r="M4" s="121">
        <v>330</v>
      </c>
      <c r="N4" s="123">
        <v>92100</v>
      </c>
      <c r="O4" s="123">
        <v>3900</v>
      </c>
      <c r="P4" s="123">
        <v>286500</v>
      </c>
      <c r="Q4" s="123">
        <v>8000</v>
      </c>
      <c r="R4" s="121">
        <v>9670</v>
      </c>
      <c r="S4" s="121">
        <v>330</v>
      </c>
      <c r="T4" s="123">
        <v>20100</v>
      </c>
      <c r="U4" s="123">
        <v>1100</v>
      </c>
      <c r="V4" s="123">
        <v>306000</v>
      </c>
      <c r="W4" s="123">
        <v>13000</v>
      </c>
      <c r="X4" s="123">
        <v>482000</v>
      </c>
      <c r="Y4" s="123">
        <v>21000</v>
      </c>
      <c r="Z4" s="123">
        <v>51800</v>
      </c>
      <c r="AA4" s="123">
        <v>2700</v>
      </c>
      <c r="AB4" s="123">
        <v>25900</v>
      </c>
      <c r="AC4" s="123">
        <v>1400</v>
      </c>
      <c r="AD4" s="121">
        <v>2110</v>
      </c>
      <c r="AE4" s="121">
        <v>150</v>
      </c>
      <c r="AF4" s="121">
        <v>2910</v>
      </c>
      <c r="AG4" s="121">
        <v>160</v>
      </c>
      <c r="AH4" s="121">
        <v>1690</v>
      </c>
      <c r="AI4" s="121">
        <v>110</v>
      </c>
      <c r="AJ4" s="121">
        <v>1112</v>
      </c>
      <c r="AK4" s="121">
        <v>89</v>
      </c>
      <c r="AL4" s="121">
        <v>1460</v>
      </c>
      <c r="AM4" s="121">
        <v>100</v>
      </c>
      <c r="AN4" s="121">
        <v>1232</v>
      </c>
      <c r="AO4" s="121">
        <v>97</v>
      </c>
      <c r="AP4" s="121">
        <v>1307</v>
      </c>
      <c r="AQ4" s="121">
        <v>91</v>
      </c>
      <c r="AR4" s="121">
        <v>577</v>
      </c>
      <c r="AS4" s="121">
        <v>61</v>
      </c>
      <c r="AT4" s="121">
        <v>1062</v>
      </c>
      <c r="AU4" s="121">
        <v>79</v>
      </c>
      <c r="AV4" s="121">
        <v>1138</v>
      </c>
      <c r="AW4" s="121">
        <v>79</v>
      </c>
      <c r="AX4" s="121">
        <v>606</v>
      </c>
      <c r="AY4" s="121">
        <v>35</v>
      </c>
      <c r="AZ4" s="121">
        <v>222</v>
      </c>
      <c r="BA4" s="121">
        <v>21</v>
      </c>
      <c r="BB4" s="121">
        <v>1245</v>
      </c>
      <c r="BC4" s="121">
        <v>46</v>
      </c>
      <c r="BD4" s="121">
        <v>699</v>
      </c>
      <c r="BE4" s="121">
        <v>41</v>
      </c>
      <c r="BF4" s="121">
        <v>2050</v>
      </c>
      <c r="BG4" s="121">
        <v>120</v>
      </c>
      <c r="BH4" s="123">
        <v>28700</v>
      </c>
      <c r="BI4" s="123">
        <v>1200</v>
      </c>
      <c r="BJ4" s="121">
        <v>10360</v>
      </c>
      <c r="BK4" s="121">
        <v>410</v>
      </c>
      <c r="BL4" s="121">
        <v>40.799999999999997</v>
      </c>
      <c r="BM4" s="121">
        <v>8.5</v>
      </c>
      <c r="BN4" s="123">
        <v>-24800</v>
      </c>
      <c r="BO4" s="123">
        <v>1300</v>
      </c>
      <c r="BP4" s="121">
        <v>63</v>
      </c>
      <c r="BQ4" s="121">
        <v>34</v>
      </c>
      <c r="BR4" s="123">
        <v>1448000</v>
      </c>
      <c r="BS4" s="123">
        <v>62000</v>
      </c>
      <c r="BT4" s="121">
        <v>3610</v>
      </c>
      <c r="BU4" s="121">
        <v>160</v>
      </c>
      <c r="BV4" s="121">
        <v>879</v>
      </c>
      <c r="BW4" s="121">
        <v>36</v>
      </c>
      <c r="BX4" s="121">
        <v>219</v>
      </c>
      <c r="BY4" s="121">
        <v>12</v>
      </c>
      <c r="BZ4" s="121">
        <v>2480</v>
      </c>
      <c r="CA4" s="121">
        <v>100</v>
      </c>
      <c r="CB4" s="121">
        <v>3710</v>
      </c>
      <c r="CC4" s="121">
        <v>160</v>
      </c>
      <c r="CD4" s="121">
        <v>295</v>
      </c>
      <c r="CE4" s="121">
        <v>15</v>
      </c>
      <c r="CF4" s="121">
        <v>897</v>
      </c>
      <c r="CG4" s="121">
        <v>49</v>
      </c>
      <c r="CH4" s="121">
        <v>78.7</v>
      </c>
      <c r="CI4" s="121">
        <v>5.5</v>
      </c>
      <c r="CJ4" s="121">
        <v>27.5</v>
      </c>
      <c r="CK4" s="121">
        <v>1.5</v>
      </c>
      <c r="CL4" s="121">
        <v>57.7</v>
      </c>
      <c r="CM4" s="121">
        <v>3.7</v>
      </c>
      <c r="CN4" s="121">
        <v>5.12</v>
      </c>
      <c r="CO4" s="121">
        <v>0.41</v>
      </c>
      <c r="CP4" s="121">
        <v>29.3</v>
      </c>
      <c r="CQ4" s="121">
        <v>2</v>
      </c>
      <c r="CR4" s="121">
        <v>5.76</v>
      </c>
      <c r="CS4" s="121">
        <v>0.45</v>
      </c>
      <c r="CT4" s="121">
        <v>18.600000000000001</v>
      </c>
      <c r="CU4" s="121">
        <v>1.3</v>
      </c>
      <c r="CV4" s="121">
        <v>2.73</v>
      </c>
      <c r="CW4" s="121">
        <v>0.28999999999999998</v>
      </c>
      <c r="CX4" s="121">
        <v>23.3</v>
      </c>
      <c r="CY4" s="121">
        <v>1.7</v>
      </c>
      <c r="CZ4" s="121">
        <v>5.07</v>
      </c>
      <c r="DA4" s="121">
        <v>0.35</v>
      </c>
      <c r="DB4" s="121">
        <v>243</v>
      </c>
      <c r="DC4" s="121">
        <v>35</v>
      </c>
      <c r="DD4" s="121">
        <v>40.299999999999997</v>
      </c>
      <c r="DE4" s="121">
        <v>7.3</v>
      </c>
      <c r="DF4" s="121">
        <v>22.63</v>
      </c>
      <c r="DG4" s="121">
        <v>0.85</v>
      </c>
      <c r="DH4" s="121">
        <v>14.15</v>
      </c>
      <c r="DI4" s="121">
        <v>0.84</v>
      </c>
      <c r="DJ4" s="121">
        <v>17.5</v>
      </c>
      <c r="DK4" s="121">
        <v>1</v>
      </c>
      <c r="DL4" s="121">
        <v>144.5</v>
      </c>
      <c r="DM4" s="121">
        <v>6</v>
      </c>
      <c r="DN4" s="121">
        <v>41.7</v>
      </c>
      <c r="DO4" s="121">
        <v>1.6</v>
      </c>
      <c r="DP4" s="121">
        <v>219</v>
      </c>
      <c r="DQ4" s="121">
        <v>46</v>
      </c>
      <c r="DR4" s="121">
        <v>2.87E-5</v>
      </c>
      <c r="DS4" s="121">
        <v>1.1000000000000001E-6</v>
      </c>
      <c r="DT4" s="123">
        <v>91400</v>
      </c>
      <c r="DU4" s="123">
        <v>3900</v>
      </c>
      <c r="DV4" s="123">
        <v>1399000</v>
      </c>
      <c r="DW4" s="123">
        <v>71000</v>
      </c>
      <c r="DX4" s="121">
        <v>-600</v>
      </c>
      <c r="DY4" s="121">
        <v>330</v>
      </c>
      <c r="DZ4" s="123">
        <v>181100</v>
      </c>
      <c r="EA4" s="123">
        <v>8000</v>
      </c>
      <c r="EB4" s="121">
        <v>8020</v>
      </c>
      <c r="EC4" s="121">
        <v>330</v>
      </c>
      <c r="ED4" s="123">
        <v>20100</v>
      </c>
      <c r="EE4" s="123">
        <v>1100</v>
      </c>
      <c r="EF4" s="123">
        <v>306000</v>
      </c>
      <c r="EG4" s="123">
        <v>13000</v>
      </c>
      <c r="EH4" s="123">
        <v>482000</v>
      </c>
      <c r="EI4" s="123">
        <v>21000</v>
      </c>
      <c r="EJ4" s="123">
        <v>51800</v>
      </c>
      <c r="EK4" s="123">
        <v>2700</v>
      </c>
      <c r="EL4" s="123">
        <v>25900</v>
      </c>
      <c r="EM4" s="123">
        <v>1400</v>
      </c>
      <c r="EN4" s="121">
        <v>2110</v>
      </c>
      <c r="EO4" s="121">
        <v>150</v>
      </c>
      <c r="EP4" s="121">
        <v>2910</v>
      </c>
      <c r="EQ4" s="121">
        <v>160</v>
      </c>
      <c r="ER4" s="121">
        <v>1690</v>
      </c>
      <c r="ES4" s="121">
        <v>110</v>
      </c>
      <c r="ET4" s="121">
        <v>1112</v>
      </c>
      <c r="EU4" s="121">
        <v>89</v>
      </c>
      <c r="EV4" s="121">
        <v>1460</v>
      </c>
      <c r="EW4" s="121">
        <v>100</v>
      </c>
      <c r="EX4" s="121">
        <v>1232</v>
      </c>
      <c r="EY4" s="121">
        <v>97</v>
      </c>
      <c r="EZ4" s="121">
        <v>1307</v>
      </c>
      <c r="FA4" s="121">
        <v>91</v>
      </c>
      <c r="FB4" s="121">
        <v>577</v>
      </c>
      <c r="FC4" s="121">
        <v>61</v>
      </c>
      <c r="FD4" s="121">
        <v>1062</v>
      </c>
      <c r="FE4" s="121">
        <v>79</v>
      </c>
      <c r="FF4" s="121">
        <v>1138</v>
      </c>
      <c r="FG4" s="121">
        <v>79</v>
      </c>
      <c r="FH4" s="121">
        <v>118</v>
      </c>
      <c r="FI4" s="121">
        <v>21</v>
      </c>
      <c r="FJ4" s="121">
        <v>1229</v>
      </c>
      <c r="FK4" s="121">
        <v>46</v>
      </c>
      <c r="FL4" s="121">
        <v>688</v>
      </c>
      <c r="FM4" s="121">
        <v>41</v>
      </c>
      <c r="FN4" s="121">
        <v>2030</v>
      </c>
      <c r="FO4" s="121">
        <v>120</v>
      </c>
      <c r="FP4" s="123">
        <v>28700</v>
      </c>
      <c r="FQ4" s="123">
        <v>1200</v>
      </c>
      <c r="FR4" s="121">
        <v>10360</v>
      </c>
      <c r="FS4" s="121">
        <v>410</v>
      </c>
      <c r="FT4" s="121">
        <v>40.799999999999997</v>
      </c>
      <c r="FU4" s="121">
        <v>8.5</v>
      </c>
      <c r="FV4" s="121">
        <v>0</v>
      </c>
      <c r="FW4" s="121">
        <v>0.75468000000000002</v>
      </c>
      <c r="FX4" s="121">
        <v>0.64080999999999999</v>
      </c>
      <c r="FY4" s="121">
        <v>452.89</v>
      </c>
      <c r="FZ4" s="121">
        <v>0.23716000000000001</v>
      </c>
      <c r="GA4" s="121">
        <v>2.0585</v>
      </c>
      <c r="GB4" s="121">
        <v>7.3843000000000006E-2</v>
      </c>
      <c r="GC4" s="121">
        <v>0.23801</v>
      </c>
      <c r="GD4" s="121">
        <v>1.3632</v>
      </c>
      <c r="GE4" s="121">
        <v>5.3700999999999999E-2</v>
      </c>
      <c r="GF4" s="121">
        <v>0.23007</v>
      </c>
      <c r="GG4" s="121">
        <v>0.12692000000000001</v>
      </c>
      <c r="GH4" s="121">
        <v>3.1963999999999999E-2</v>
      </c>
      <c r="GI4" s="121">
        <v>0</v>
      </c>
      <c r="GJ4" s="121">
        <v>0</v>
      </c>
      <c r="GK4" s="121">
        <v>6.8024000000000001E-2</v>
      </c>
      <c r="GL4" s="121">
        <v>1.5987999999999999E-2</v>
      </c>
      <c r="GM4" s="121">
        <v>9.7310999999999995E-2</v>
      </c>
      <c r="GN4" s="121">
        <v>0</v>
      </c>
      <c r="GO4" s="121">
        <v>0</v>
      </c>
      <c r="GP4" s="121">
        <v>1.5056E-2</v>
      </c>
      <c r="GQ4" s="121">
        <v>150.56</v>
      </c>
      <c r="GR4" s="121">
        <v>2.9420000000000002</v>
      </c>
      <c r="GS4" s="121">
        <v>6.0958999999999999E-2</v>
      </c>
      <c r="GT4" s="121">
        <v>9.2788999999999996E-2</v>
      </c>
      <c r="GU4" s="121">
        <v>0.11018</v>
      </c>
      <c r="GV4" s="121">
        <v>2.3605000000000001E-2</v>
      </c>
      <c r="GW4" s="121">
        <v>1.0571000000000001E-2</v>
      </c>
      <c r="GX4" s="121">
        <v>0</v>
      </c>
      <c r="GY4" s="121">
        <v>0</v>
      </c>
      <c r="GZ4" s="121">
        <v>0</v>
      </c>
      <c r="HA4" s="121">
        <v>0</v>
      </c>
      <c r="HB4" s="121">
        <v>0</v>
      </c>
      <c r="HC4" s="121">
        <v>0</v>
      </c>
      <c r="HD4" s="121">
        <v>0</v>
      </c>
      <c r="HE4" s="121">
        <v>0</v>
      </c>
      <c r="HF4" s="121">
        <v>0</v>
      </c>
      <c r="HG4" s="121">
        <v>0</v>
      </c>
      <c r="HH4" s="121">
        <v>0</v>
      </c>
      <c r="HI4" s="121">
        <v>0</v>
      </c>
      <c r="HJ4" s="121">
        <v>0</v>
      </c>
      <c r="HK4" s="121">
        <v>0</v>
      </c>
      <c r="HL4" s="121">
        <v>0</v>
      </c>
      <c r="HM4" s="121">
        <v>0</v>
      </c>
      <c r="HN4" s="121">
        <v>0</v>
      </c>
      <c r="HO4" s="121">
        <v>0</v>
      </c>
      <c r="HP4" s="121">
        <v>0</v>
      </c>
      <c r="HQ4" s="121">
        <v>0</v>
      </c>
      <c r="HR4" s="121">
        <v>0</v>
      </c>
      <c r="HS4" s="121">
        <v>0</v>
      </c>
      <c r="HT4" s="121">
        <v>0</v>
      </c>
      <c r="HU4" s="121">
        <v>0</v>
      </c>
      <c r="HV4" s="121">
        <v>0</v>
      </c>
      <c r="HW4" s="121">
        <v>0</v>
      </c>
      <c r="HX4" s="121">
        <v>0</v>
      </c>
      <c r="HY4" s="121">
        <v>0</v>
      </c>
      <c r="HZ4" s="121">
        <v>0</v>
      </c>
      <c r="IA4" s="121">
        <v>0</v>
      </c>
      <c r="IB4" s="121">
        <v>0</v>
      </c>
      <c r="IC4" s="121">
        <v>0</v>
      </c>
      <c r="ID4" s="121">
        <v>0</v>
      </c>
      <c r="IE4" s="121">
        <v>0</v>
      </c>
      <c r="IF4" s="121">
        <v>0</v>
      </c>
      <c r="IG4" s="121">
        <v>0</v>
      </c>
      <c r="IH4" s="121">
        <v>0</v>
      </c>
      <c r="II4" s="121">
        <v>0</v>
      </c>
      <c r="IJ4" s="121">
        <v>0</v>
      </c>
      <c r="IK4" s="121">
        <v>0</v>
      </c>
      <c r="IL4" s="121">
        <v>0</v>
      </c>
      <c r="IM4" s="121">
        <v>0</v>
      </c>
      <c r="IN4" s="121">
        <v>0</v>
      </c>
      <c r="IO4" s="121">
        <v>0</v>
      </c>
      <c r="IP4" s="121">
        <v>0</v>
      </c>
      <c r="IQ4" s="121">
        <v>0</v>
      </c>
      <c r="IR4" s="121">
        <v>0</v>
      </c>
      <c r="IS4" s="121">
        <v>0</v>
      </c>
      <c r="IT4" s="121">
        <v>0</v>
      </c>
      <c r="IU4" s="121">
        <v>0</v>
      </c>
      <c r="IV4" s="121">
        <v>0</v>
      </c>
      <c r="IW4" s="121">
        <v>0</v>
      </c>
      <c r="IX4" s="121">
        <v>0</v>
      </c>
      <c r="IY4" s="121">
        <v>0</v>
      </c>
      <c r="IZ4" s="121">
        <v>0</v>
      </c>
      <c r="JA4" s="121">
        <v>0</v>
      </c>
      <c r="JB4" s="121">
        <v>0</v>
      </c>
    </row>
    <row r="5" spans="1:263" ht="14.4" x14ac:dyDescent="0.3">
      <c r="A5" s="121" t="s">
        <v>596</v>
      </c>
      <c r="B5" s="121" t="s">
        <v>455</v>
      </c>
      <c r="C5" s="121" t="s">
        <v>732</v>
      </c>
      <c r="D5" s="121" t="s">
        <v>457</v>
      </c>
      <c r="E5" s="122">
        <v>0.47372314814814814</v>
      </c>
      <c r="F5" s="121">
        <v>35.686</v>
      </c>
      <c r="G5" s="121" t="s">
        <v>722</v>
      </c>
      <c r="H5" s="123">
        <v>3260000</v>
      </c>
      <c r="I5" s="123">
        <v>110000</v>
      </c>
      <c r="J5" s="123">
        <v>1474000</v>
      </c>
      <c r="K5" s="123">
        <v>86000</v>
      </c>
      <c r="L5" s="121">
        <v>53040</v>
      </c>
      <c r="M5" s="121">
        <v>260</v>
      </c>
      <c r="N5" s="123">
        <v>90800</v>
      </c>
      <c r="O5" s="123">
        <v>3600</v>
      </c>
      <c r="P5" s="123">
        <v>286700</v>
      </c>
      <c r="Q5" s="123">
        <v>7100</v>
      </c>
      <c r="R5" s="121">
        <v>9470</v>
      </c>
      <c r="S5" s="121">
        <v>380</v>
      </c>
      <c r="T5" s="123">
        <v>34000</v>
      </c>
      <c r="U5" s="123">
        <v>1500</v>
      </c>
      <c r="V5" s="123">
        <v>404000</v>
      </c>
      <c r="W5" s="123">
        <v>20000</v>
      </c>
      <c r="X5" s="123">
        <v>676000</v>
      </c>
      <c r="Y5" s="123">
        <v>29000</v>
      </c>
      <c r="Z5" s="123">
        <v>83700</v>
      </c>
      <c r="AA5" s="123">
        <v>3900</v>
      </c>
      <c r="AB5" s="123">
        <v>45100</v>
      </c>
      <c r="AC5" s="123">
        <v>2400</v>
      </c>
      <c r="AD5" s="121">
        <v>3880</v>
      </c>
      <c r="AE5" s="121">
        <v>200</v>
      </c>
      <c r="AF5" s="121">
        <v>3900</v>
      </c>
      <c r="AG5" s="121">
        <v>200</v>
      </c>
      <c r="AH5" s="121">
        <v>3240</v>
      </c>
      <c r="AI5" s="121">
        <v>160</v>
      </c>
      <c r="AJ5" s="121">
        <v>2310</v>
      </c>
      <c r="AK5" s="121">
        <v>150</v>
      </c>
      <c r="AL5" s="121">
        <v>2790</v>
      </c>
      <c r="AM5" s="121">
        <v>150</v>
      </c>
      <c r="AN5" s="121">
        <v>2490</v>
      </c>
      <c r="AO5" s="121">
        <v>150</v>
      </c>
      <c r="AP5" s="121">
        <v>2290</v>
      </c>
      <c r="AQ5" s="121">
        <v>140</v>
      </c>
      <c r="AR5" s="121">
        <v>986</v>
      </c>
      <c r="AS5" s="121">
        <v>79</v>
      </c>
      <c r="AT5" s="121">
        <v>1610</v>
      </c>
      <c r="AU5" s="121">
        <v>100</v>
      </c>
      <c r="AV5" s="121">
        <v>1457</v>
      </c>
      <c r="AW5" s="121">
        <v>95</v>
      </c>
      <c r="AX5" s="121">
        <v>557</v>
      </c>
      <c r="AY5" s="121">
        <v>31</v>
      </c>
      <c r="AZ5" s="121">
        <v>233</v>
      </c>
      <c r="BA5" s="121">
        <v>19</v>
      </c>
      <c r="BB5" s="121">
        <v>1204</v>
      </c>
      <c r="BC5" s="121">
        <v>45</v>
      </c>
      <c r="BD5" s="121">
        <v>725</v>
      </c>
      <c r="BE5" s="121">
        <v>43</v>
      </c>
      <c r="BF5" s="121">
        <v>2000</v>
      </c>
      <c r="BG5" s="121">
        <v>110</v>
      </c>
      <c r="BH5" s="121">
        <v>25580</v>
      </c>
      <c r="BI5" s="121">
        <v>940</v>
      </c>
      <c r="BJ5" s="121">
        <v>8630</v>
      </c>
      <c r="BK5" s="121">
        <v>300</v>
      </c>
      <c r="BL5" s="121">
        <v>32.4</v>
      </c>
      <c r="BM5" s="121">
        <v>7.7</v>
      </c>
      <c r="BN5" s="123">
        <v>-25400</v>
      </c>
      <c r="BO5" s="123">
        <v>1500</v>
      </c>
      <c r="BP5" s="121">
        <v>-4</v>
      </c>
      <c r="BQ5" s="121">
        <v>27</v>
      </c>
      <c r="BR5" s="123">
        <v>1445000</v>
      </c>
      <c r="BS5" s="123">
        <v>57000</v>
      </c>
      <c r="BT5" s="121">
        <v>3680</v>
      </c>
      <c r="BU5" s="121">
        <v>150</v>
      </c>
      <c r="BV5" s="121">
        <v>867</v>
      </c>
      <c r="BW5" s="121">
        <v>42</v>
      </c>
      <c r="BX5" s="121">
        <v>374</v>
      </c>
      <c r="BY5" s="121">
        <v>16</v>
      </c>
      <c r="BZ5" s="121">
        <v>3310</v>
      </c>
      <c r="CA5" s="121">
        <v>160</v>
      </c>
      <c r="CB5" s="121">
        <v>5250</v>
      </c>
      <c r="CC5" s="121">
        <v>230</v>
      </c>
      <c r="CD5" s="121">
        <v>481</v>
      </c>
      <c r="CE5" s="121">
        <v>22</v>
      </c>
      <c r="CF5" s="121">
        <v>1581</v>
      </c>
      <c r="CG5" s="121">
        <v>86</v>
      </c>
      <c r="CH5" s="121">
        <v>146</v>
      </c>
      <c r="CI5" s="121">
        <v>7.6</v>
      </c>
      <c r="CJ5" s="121">
        <v>37.1</v>
      </c>
      <c r="CK5" s="121">
        <v>1.9</v>
      </c>
      <c r="CL5" s="121">
        <v>111.9</v>
      </c>
      <c r="CM5" s="121">
        <v>5.4</v>
      </c>
      <c r="CN5" s="121">
        <v>10.74</v>
      </c>
      <c r="CO5" s="121">
        <v>0.69</v>
      </c>
      <c r="CP5" s="121">
        <v>56.5</v>
      </c>
      <c r="CQ5" s="121">
        <v>2.9</v>
      </c>
      <c r="CR5" s="121">
        <v>11.77</v>
      </c>
      <c r="CS5" s="121">
        <v>0.7</v>
      </c>
      <c r="CT5" s="121">
        <v>33.1</v>
      </c>
      <c r="CU5" s="121">
        <v>2</v>
      </c>
      <c r="CV5" s="121">
        <v>4.71</v>
      </c>
      <c r="CW5" s="121">
        <v>0.38</v>
      </c>
      <c r="CX5" s="121">
        <v>35.700000000000003</v>
      </c>
      <c r="CY5" s="121">
        <v>2.2999999999999998</v>
      </c>
      <c r="CZ5" s="121">
        <v>6.56</v>
      </c>
      <c r="DA5" s="121">
        <v>0.43</v>
      </c>
      <c r="DB5" s="121">
        <v>193</v>
      </c>
      <c r="DC5" s="121">
        <v>31</v>
      </c>
      <c r="DD5" s="121">
        <v>44.4</v>
      </c>
      <c r="DE5" s="121">
        <v>6.5</v>
      </c>
      <c r="DF5" s="121">
        <v>22.03</v>
      </c>
      <c r="DG5" s="121">
        <v>0.84</v>
      </c>
      <c r="DH5" s="121">
        <v>14.79</v>
      </c>
      <c r="DI5" s="121">
        <v>0.9</v>
      </c>
      <c r="DJ5" s="121">
        <v>17.149999999999999</v>
      </c>
      <c r="DK5" s="121">
        <v>0.94</v>
      </c>
      <c r="DL5" s="121">
        <v>130</v>
      </c>
      <c r="DM5" s="121">
        <v>4.7</v>
      </c>
      <c r="DN5" s="121">
        <v>35</v>
      </c>
      <c r="DO5" s="121">
        <v>1.2</v>
      </c>
      <c r="DP5" s="121">
        <v>177</v>
      </c>
      <c r="DQ5" s="121">
        <v>42</v>
      </c>
      <c r="DR5" s="121">
        <v>2.4260000000000002E-5</v>
      </c>
      <c r="DS5" s="121">
        <v>7.8999999999999995E-7</v>
      </c>
      <c r="DT5" s="123">
        <v>90100</v>
      </c>
      <c r="DU5" s="123">
        <v>3600</v>
      </c>
      <c r="DV5" s="123">
        <v>1422000</v>
      </c>
      <c r="DW5" s="123">
        <v>86000</v>
      </c>
      <c r="DX5" s="121">
        <v>40</v>
      </c>
      <c r="DY5" s="121">
        <v>260</v>
      </c>
      <c r="DZ5" s="123">
        <v>181300</v>
      </c>
      <c r="EA5" s="123">
        <v>7100</v>
      </c>
      <c r="EB5" s="121">
        <v>7820</v>
      </c>
      <c r="EC5" s="121">
        <v>380</v>
      </c>
      <c r="ED5" s="123">
        <v>34000</v>
      </c>
      <c r="EE5" s="123">
        <v>1500</v>
      </c>
      <c r="EF5" s="123">
        <v>404000</v>
      </c>
      <c r="EG5" s="123">
        <v>20000</v>
      </c>
      <c r="EH5" s="123">
        <v>676000</v>
      </c>
      <c r="EI5" s="123">
        <v>29000</v>
      </c>
      <c r="EJ5" s="123">
        <v>83700</v>
      </c>
      <c r="EK5" s="123">
        <v>3900</v>
      </c>
      <c r="EL5" s="123">
        <v>45100</v>
      </c>
      <c r="EM5" s="123">
        <v>2400</v>
      </c>
      <c r="EN5" s="121">
        <v>3880</v>
      </c>
      <c r="EO5" s="121">
        <v>200</v>
      </c>
      <c r="EP5" s="121">
        <v>3900</v>
      </c>
      <c r="EQ5" s="121">
        <v>200</v>
      </c>
      <c r="ER5" s="121">
        <v>3240</v>
      </c>
      <c r="ES5" s="121">
        <v>160</v>
      </c>
      <c r="ET5" s="121">
        <v>2310</v>
      </c>
      <c r="EU5" s="121">
        <v>150</v>
      </c>
      <c r="EV5" s="121">
        <v>2790</v>
      </c>
      <c r="EW5" s="121">
        <v>150</v>
      </c>
      <c r="EX5" s="121">
        <v>2490</v>
      </c>
      <c r="EY5" s="121">
        <v>150</v>
      </c>
      <c r="EZ5" s="121">
        <v>2290</v>
      </c>
      <c r="FA5" s="121">
        <v>140</v>
      </c>
      <c r="FB5" s="121">
        <v>986</v>
      </c>
      <c r="FC5" s="121">
        <v>79</v>
      </c>
      <c r="FD5" s="121">
        <v>1610</v>
      </c>
      <c r="FE5" s="121">
        <v>100</v>
      </c>
      <c r="FF5" s="121">
        <v>1457</v>
      </c>
      <c r="FG5" s="121">
        <v>95</v>
      </c>
      <c r="FH5" s="121">
        <v>129</v>
      </c>
      <c r="FI5" s="121">
        <v>19</v>
      </c>
      <c r="FJ5" s="121">
        <v>1188</v>
      </c>
      <c r="FK5" s="121">
        <v>45</v>
      </c>
      <c r="FL5" s="121">
        <v>714</v>
      </c>
      <c r="FM5" s="121">
        <v>43</v>
      </c>
      <c r="FN5" s="121">
        <v>1980</v>
      </c>
      <c r="FO5" s="121">
        <v>110</v>
      </c>
      <c r="FP5" s="121">
        <v>25580</v>
      </c>
      <c r="FQ5" s="121">
        <v>940</v>
      </c>
      <c r="FR5" s="121">
        <v>8630</v>
      </c>
      <c r="FS5" s="121">
        <v>300</v>
      </c>
      <c r="FT5" s="121">
        <v>32.4</v>
      </c>
      <c r="FU5" s="121">
        <v>7.7</v>
      </c>
      <c r="FV5" s="121">
        <v>0</v>
      </c>
      <c r="FW5" s="121">
        <v>1.1113</v>
      </c>
      <c r="FX5" s="121">
        <v>0.77090999999999998</v>
      </c>
      <c r="FY5" s="121">
        <v>529.23</v>
      </c>
      <c r="FZ5" s="121">
        <v>0.27412999999999998</v>
      </c>
      <c r="GA5" s="121">
        <v>1.9527000000000001</v>
      </c>
      <c r="GB5" s="121">
        <v>0.60228000000000004</v>
      </c>
      <c r="GC5" s="121">
        <v>0.19617000000000001</v>
      </c>
      <c r="GD5" s="121">
        <v>0.57255</v>
      </c>
      <c r="GE5" s="121">
        <v>0.40103</v>
      </c>
      <c r="GF5" s="121">
        <v>0.61575999999999997</v>
      </c>
      <c r="GG5" s="121">
        <v>0.28438000000000002</v>
      </c>
      <c r="GH5" s="121">
        <v>7.1641999999999997E-2</v>
      </c>
      <c r="GI5" s="121">
        <v>0</v>
      </c>
      <c r="GJ5" s="121">
        <v>2.5305999999999999E-2</v>
      </c>
      <c r="GK5" s="121">
        <v>0</v>
      </c>
      <c r="GL5" s="121">
        <v>2.6027000000000002E-2</v>
      </c>
      <c r="GM5" s="121">
        <v>0</v>
      </c>
      <c r="GN5" s="121">
        <v>0</v>
      </c>
      <c r="GO5" s="121">
        <v>0</v>
      </c>
      <c r="GP5" s="121">
        <v>0</v>
      </c>
      <c r="GQ5" s="121">
        <v>0</v>
      </c>
      <c r="GR5" s="121">
        <v>3.0158</v>
      </c>
      <c r="GS5" s="121">
        <v>9.1318999999999997E-2</v>
      </c>
      <c r="GT5" s="121">
        <v>0.27116000000000001</v>
      </c>
      <c r="GU5" s="121">
        <v>0.12289</v>
      </c>
      <c r="GV5" s="121">
        <v>0.11022999999999999</v>
      </c>
      <c r="GW5" s="121">
        <v>1.1521E-2</v>
      </c>
      <c r="GX5" s="121">
        <v>0</v>
      </c>
      <c r="GY5" s="121">
        <v>0</v>
      </c>
      <c r="GZ5" s="121">
        <v>0</v>
      </c>
      <c r="HA5" s="121">
        <v>0</v>
      </c>
      <c r="HB5" s="121">
        <v>0</v>
      </c>
      <c r="HC5" s="121">
        <v>0</v>
      </c>
      <c r="HD5" s="121">
        <v>0</v>
      </c>
      <c r="HE5" s="121">
        <v>0</v>
      </c>
      <c r="HF5" s="121">
        <v>0</v>
      </c>
      <c r="HG5" s="121">
        <v>0</v>
      </c>
      <c r="HH5" s="121">
        <v>0</v>
      </c>
      <c r="HI5" s="121">
        <v>0</v>
      </c>
      <c r="HJ5" s="121">
        <v>0</v>
      </c>
      <c r="HK5" s="121">
        <v>0</v>
      </c>
      <c r="HL5" s="121">
        <v>0</v>
      </c>
      <c r="HM5" s="121">
        <v>0</v>
      </c>
      <c r="HN5" s="121">
        <v>0</v>
      </c>
      <c r="HO5" s="121">
        <v>0</v>
      </c>
      <c r="HP5" s="121">
        <v>0</v>
      </c>
      <c r="HQ5" s="121">
        <v>0</v>
      </c>
      <c r="HR5" s="121">
        <v>0</v>
      </c>
      <c r="HS5" s="121">
        <v>0</v>
      </c>
      <c r="HT5" s="121">
        <v>0</v>
      </c>
      <c r="HU5" s="121">
        <v>0</v>
      </c>
      <c r="HV5" s="121">
        <v>0</v>
      </c>
      <c r="HW5" s="121">
        <v>0</v>
      </c>
      <c r="HX5" s="121">
        <v>0</v>
      </c>
      <c r="HY5" s="121">
        <v>0</v>
      </c>
      <c r="HZ5" s="121">
        <v>0</v>
      </c>
      <c r="IA5" s="121">
        <v>0</v>
      </c>
      <c r="IB5" s="121">
        <v>0</v>
      </c>
      <c r="IC5" s="121">
        <v>0</v>
      </c>
      <c r="ID5" s="121">
        <v>0</v>
      </c>
      <c r="IE5" s="121">
        <v>0</v>
      </c>
      <c r="IF5" s="121">
        <v>0</v>
      </c>
      <c r="IG5" s="121">
        <v>0</v>
      </c>
      <c r="IH5" s="121">
        <v>0</v>
      </c>
      <c r="II5" s="121">
        <v>0</v>
      </c>
      <c r="IJ5" s="121">
        <v>0</v>
      </c>
      <c r="IK5" s="121">
        <v>0</v>
      </c>
      <c r="IL5" s="121">
        <v>0</v>
      </c>
      <c r="IM5" s="121">
        <v>0</v>
      </c>
      <c r="IN5" s="121">
        <v>0</v>
      </c>
      <c r="IO5" s="121">
        <v>0</v>
      </c>
      <c r="IP5" s="121">
        <v>0</v>
      </c>
      <c r="IQ5" s="121">
        <v>0</v>
      </c>
      <c r="IR5" s="121">
        <v>0</v>
      </c>
      <c r="IS5" s="121">
        <v>0</v>
      </c>
      <c r="IT5" s="121">
        <v>0</v>
      </c>
      <c r="IU5" s="121">
        <v>0</v>
      </c>
      <c r="IV5" s="121">
        <v>0</v>
      </c>
      <c r="IW5" s="121">
        <v>0</v>
      </c>
      <c r="IX5" s="121">
        <v>0</v>
      </c>
      <c r="IY5" s="121">
        <v>0</v>
      </c>
      <c r="IZ5" s="121">
        <v>0</v>
      </c>
      <c r="JA5" s="121">
        <v>0</v>
      </c>
      <c r="JB5" s="121">
        <v>0</v>
      </c>
    </row>
    <row r="6" spans="1:263" ht="14.4" x14ac:dyDescent="0.3">
      <c r="A6" s="121" t="s">
        <v>599</v>
      </c>
      <c r="B6" s="121" t="s">
        <v>455</v>
      </c>
      <c r="C6" s="121" t="s">
        <v>733</v>
      </c>
      <c r="D6" s="121" t="s">
        <v>457</v>
      </c>
      <c r="E6" s="122">
        <v>0.47449085648148143</v>
      </c>
      <c r="F6" s="121">
        <v>38.972999999999999</v>
      </c>
      <c r="G6" s="121" t="s">
        <v>723</v>
      </c>
      <c r="H6" s="123">
        <v>5310000</v>
      </c>
      <c r="I6" s="123">
        <v>170000</v>
      </c>
      <c r="J6" s="123">
        <v>1533000</v>
      </c>
      <c r="K6" s="123">
        <v>79000</v>
      </c>
      <c r="L6" s="121">
        <v>52620</v>
      </c>
      <c r="M6" s="121">
        <v>250</v>
      </c>
      <c r="N6" s="123">
        <v>94000</v>
      </c>
      <c r="O6" s="123">
        <v>3500</v>
      </c>
      <c r="P6" s="123">
        <v>292200</v>
      </c>
      <c r="Q6" s="123">
        <v>7200</v>
      </c>
      <c r="R6" s="121">
        <v>9540</v>
      </c>
      <c r="S6" s="121">
        <v>320</v>
      </c>
      <c r="T6" s="123">
        <v>101600</v>
      </c>
      <c r="U6" s="123">
        <v>4000</v>
      </c>
      <c r="V6" s="123">
        <v>973000</v>
      </c>
      <c r="W6" s="123">
        <v>37000</v>
      </c>
      <c r="X6" s="123">
        <v>1739000</v>
      </c>
      <c r="Y6" s="123">
        <v>75000</v>
      </c>
      <c r="Z6" s="123">
        <v>211200</v>
      </c>
      <c r="AA6" s="123">
        <v>9000</v>
      </c>
      <c r="AB6" s="123">
        <v>122300</v>
      </c>
      <c r="AC6" s="123">
        <v>5700</v>
      </c>
      <c r="AD6" s="121">
        <v>11980</v>
      </c>
      <c r="AE6" s="121">
        <v>480</v>
      </c>
      <c r="AF6" s="121">
        <v>10580</v>
      </c>
      <c r="AG6" s="121">
        <v>460</v>
      </c>
      <c r="AH6" s="121">
        <v>11150</v>
      </c>
      <c r="AI6" s="121">
        <v>430</v>
      </c>
      <c r="AJ6" s="121">
        <v>7420</v>
      </c>
      <c r="AK6" s="121">
        <v>270</v>
      </c>
      <c r="AL6" s="121">
        <v>9630</v>
      </c>
      <c r="AM6" s="121">
        <v>420</v>
      </c>
      <c r="AN6" s="121">
        <v>7870</v>
      </c>
      <c r="AO6" s="121">
        <v>310</v>
      </c>
      <c r="AP6" s="121">
        <v>7720</v>
      </c>
      <c r="AQ6" s="121">
        <v>350</v>
      </c>
      <c r="AR6" s="121">
        <v>3150</v>
      </c>
      <c r="AS6" s="121">
        <v>170</v>
      </c>
      <c r="AT6" s="121">
        <v>4770</v>
      </c>
      <c r="AU6" s="121">
        <v>240</v>
      </c>
      <c r="AV6" s="121">
        <v>4530</v>
      </c>
      <c r="AW6" s="121">
        <v>220</v>
      </c>
      <c r="AX6" s="121">
        <v>634</v>
      </c>
      <c r="AY6" s="121">
        <v>34</v>
      </c>
      <c r="AZ6" s="121">
        <v>227</v>
      </c>
      <c r="BA6" s="121">
        <v>18</v>
      </c>
      <c r="BB6" s="121">
        <v>1657</v>
      </c>
      <c r="BC6" s="121">
        <v>69</v>
      </c>
      <c r="BD6" s="121">
        <v>874</v>
      </c>
      <c r="BE6" s="121">
        <v>47</v>
      </c>
      <c r="BF6" s="121">
        <v>2690</v>
      </c>
      <c r="BG6" s="121">
        <v>130</v>
      </c>
      <c r="BH6" s="123">
        <v>50100</v>
      </c>
      <c r="BI6" s="123">
        <v>2100</v>
      </c>
      <c r="BJ6" s="121">
        <v>16460</v>
      </c>
      <c r="BK6" s="121">
        <v>710</v>
      </c>
      <c r="BL6" s="121">
        <v>61.3</v>
      </c>
      <c r="BM6" s="121">
        <v>9.1999999999999993</v>
      </c>
      <c r="BN6" s="123">
        <v>-27400</v>
      </c>
      <c r="BO6" s="123">
        <v>1500</v>
      </c>
      <c r="BP6" s="121">
        <v>53</v>
      </c>
      <c r="BQ6" s="121">
        <v>26</v>
      </c>
      <c r="BR6" s="123">
        <v>1515000</v>
      </c>
      <c r="BS6" s="123">
        <v>57000</v>
      </c>
      <c r="BT6" s="121">
        <v>3830</v>
      </c>
      <c r="BU6" s="121">
        <v>150</v>
      </c>
      <c r="BV6" s="121">
        <v>886</v>
      </c>
      <c r="BW6" s="121">
        <v>35</v>
      </c>
      <c r="BX6" s="121">
        <v>1133</v>
      </c>
      <c r="BY6" s="121">
        <v>44</v>
      </c>
      <c r="BZ6" s="121">
        <v>8070</v>
      </c>
      <c r="CA6" s="121">
        <v>300</v>
      </c>
      <c r="CB6" s="121">
        <v>13640</v>
      </c>
      <c r="CC6" s="121">
        <v>590</v>
      </c>
      <c r="CD6" s="121">
        <v>1227</v>
      </c>
      <c r="CE6" s="121">
        <v>52</v>
      </c>
      <c r="CF6" s="121">
        <v>4330</v>
      </c>
      <c r="CG6" s="121">
        <v>200</v>
      </c>
      <c r="CH6" s="121">
        <v>455</v>
      </c>
      <c r="CI6" s="121">
        <v>18</v>
      </c>
      <c r="CJ6" s="121">
        <v>101.9</v>
      </c>
      <c r="CK6" s="121">
        <v>4.4000000000000004</v>
      </c>
      <c r="CL6" s="121">
        <v>388</v>
      </c>
      <c r="CM6" s="121">
        <v>15</v>
      </c>
      <c r="CN6" s="121">
        <v>34.9</v>
      </c>
      <c r="CO6" s="121">
        <v>1.3</v>
      </c>
      <c r="CP6" s="121">
        <v>196.8</v>
      </c>
      <c r="CQ6" s="121">
        <v>8.6</v>
      </c>
      <c r="CR6" s="121">
        <v>37.5</v>
      </c>
      <c r="CS6" s="121">
        <v>1.5</v>
      </c>
      <c r="CT6" s="121">
        <v>112.3</v>
      </c>
      <c r="CU6" s="121">
        <v>5.0999999999999996</v>
      </c>
      <c r="CV6" s="121">
        <v>15.2</v>
      </c>
      <c r="CW6" s="121">
        <v>0.81</v>
      </c>
      <c r="CX6" s="121">
        <v>106.7</v>
      </c>
      <c r="CY6" s="121">
        <v>5.3</v>
      </c>
      <c r="CZ6" s="121">
        <v>20.6</v>
      </c>
      <c r="DA6" s="121">
        <v>1</v>
      </c>
      <c r="DB6" s="121">
        <v>272</v>
      </c>
      <c r="DC6" s="121">
        <v>34</v>
      </c>
      <c r="DD6" s="121">
        <v>42.9</v>
      </c>
      <c r="DE6" s="121">
        <v>6.4</v>
      </c>
      <c r="DF6" s="121">
        <v>30.6</v>
      </c>
      <c r="DG6" s="121">
        <v>1.3</v>
      </c>
      <c r="DH6" s="121">
        <v>18.010000000000002</v>
      </c>
      <c r="DI6" s="121">
        <v>0.98</v>
      </c>
      <c r="DJ6" s="121">
        <v>23.3</v>
      </c>
      <c r="DK6" s="121">
        <v>1.2</v>
      </c>
      <c r="DL6" s="121">
        <v>257</v>
      </c>
      <c r="DM6" s="121">
        <v>11</v>
      </c>
      <c r="DN6" s="121">
        <v>67.2</v>
      </c>
      <c r="DO6" s="121">
        <v>2.9</v>
      </c>
      <c r="DP6" s="121">
        <v>340</v>
      </c>
      <c r="DQ6" s="121">
        <v>51</v>
      </c>
      <c r="DR6" s="121">
        <v>4.4100000000000001E-5</v>
      </c>
      <c r="DS6" s="121">
        <v>1.5E-6</v>
      </c>
      <c r="DT6" s="123">
        <v>93300</v>
      </c>
      <c r="DU6" s="123">
        <v>3500</v>
      </c>
      <c r="DV6" s="123">
        <v>1481000</v>
      </c>
      <c r="DW6" s="123">
        <v>79000</v>
      </c>
      <c r="DX6" s="121">
        <v>-510</v>
      </c>
      <c r="DY6" s="121">
        <v>250</v>
      </c>
      <c r="DZ6" s="123">
        <v>186900</v>
      </c>
      <c r="EA6" s="123">
        <v>7200</v>
      </c>
      <c r="EB6" s="121">
        <v>7900</v>
      </c>
      <c r="EC6" s="121">
        <v>320</v>
      </c>
      <c r="ED6" s="123">
        <v>101600</v>
      </c>
      <c r="EE6" s="123">
        <v>4000</v>
      </c>
      <c r="EF6" s="123">
        <v>973000</v>
      </c>
      <c r="EG6" s="123">
        <v>37000</v>
      </c>
      <c r="EH6" s="123">
        <v>1739000</v>
      </c>
      <c r="EI6" s="123">
        <v>75000</v>
      </c>
      <c r="EJ6" s="123">
        <v>211200</v>
      </c>
      <c r="EK6" s="123">
        <v>9000</v>
      </c>
      <c r="EL6" s="123">
        <v>122300</v>
      </c>
      <c r="EM6" s="123">
        <v>5700</v>
      </c>
      <c r="EN6" s="121">
        <v>11980</v>
      </c>
      <c r="EO6" s="121">
        <v>480</v>
      </c>
      <c r="EP6" s="121">
        <v>10580</v>
      </c>
      <c r="EQ6" s="121">
        <v>460</v>
      </c>
      <c r="ER6" s="121">
        <v>11150</v>
      </c>
      <c r="ES6" s="121">
        <v>430</v>
      </c>
      <c r="ET6" s="121">
        <v>7420</v>
      </c>
      <c r="EU6" s="121">
        <v>270</v>
      </c>
      <c r="EV6" s="121">
        <v>9630</v>
      </c>
      <c r="EW6" s="121">
        <v>420</v>
      </c>
      <c r="EX6" s="121">
        <v>7870</v>
      </c>
      <c r="EY6" s="121">
        <v>310</v>
      </c>
      <c r="EZ6" s="121">
        <v>7720</v>
      </c>
      <c r="FA6" s="121">
        <v>350</v>
      </c>
      <c r="FB6" s="121">
        <v>3150</v>
      </c>
      <c r="FC6" s="121">
        <v>170</v>
      </c>
      <c r="FD6" s="121">
        <v>4770</v>
      </c>
      <c r="FE6" s="121">
        <v>240</v>
      </c>
      <c r="FF6" s="121">
        <v>4530</v>
      </c>
      <c r="FG6" s="121">
        <v>220</v>
      </c>
      <c r="FH6" s="121">
        <v>123</v>
      </c>
      <c r="FI6" s="121">
        <v>18</v>
      </c>
      <c r="FJ6" s="121">
        <v>1641</v>
      </c>
      <c r="FK6" s="121">
        <v>69</v>
      </c>
      <c r="FL6" s="121">
        <v>863</v>
      </c>
      <c r="FM6" s="121">
        <v>47</v>
      </c>
      <c r="FN6" s="121">
        <v>2670</v>
      </c>
      <c r="FO6" s="121">
        <v>130</v>
      </c>
      <c r="FP6" s="123">
        <v>50100</v>
      </c>
      <c r="FQ6" s="123">
        <v>2100</v>
      </c>
      <c r="FR6" s="121">
        <v>16460</v>
      </c>
      <c r="FS6" s="121">
        <v>710</v>
      </c>
      <c r="FT6" s="121">
        <v>61.2</v>
      </c>
      <c r="FU6" s="121">
        <v>9.1999999999999993</v>
      </c>
      <c r="FV6" s="121">
        <v>0</v>
      </c>
      <c r="FW6" s="121">
        <v>0.64405999999999997</v>
      </c>
      <c r="FX6" s="121">
        <v>0.65044000000000002</v>
      </c>
      <c r="FY6" s="121">
        <v>399.24</v>
      </c>
      <c r="FZ6" s="121">
        <v>0.23679</v>
      </c>
      <c r="GA6" s="121">
        <v>1.4468000000000001</v>
      </c>
      <c r="GB6" s="121">
        <v>0.25235999999999997</v>
      </c>
      <c r="GC6" s="121">
        <v>1.2836000000000001</v>
      </c>
      <c r="GD6" s="121">
        <v>2.0731000000000002</v>
      </c>
      <c r="GE6" s="121">
        <v>0.79657</v>
      </c>
      <c r="GF6" s="121">
        <v>1.5893999999999999</v>
      </c>
      <c r="GG6" s="121">
        <v>0</v>
      </c>
      <c r="GH6" s="121">
        <v>0</v>
      </c>
      <c r="GI6" s="121">
        <v>0.23780999999999999</v>
      </c>
      <c r="GJ6" s="121">
        <v>2.4330999999999998E-2</v>
      </c>
      <c r="GK6" s="121">
        <v>0.26506000000000002</v>
      </c>
      <c r="GL6" s="121">
        <v>0</v>
      </c>
      <c r="GM6" s="121">
        <v>0</v>
      </c>
      <c r="GN6" s="121">
        <v>1.4926E-2</v>
      </c>
      <c r="GO6" s="121">
        <v>6.8848999999999994E-2</v>
      </c>
      <c r="GP6" s="121">
        <v>1.9519999999999999E-2</v>
      </c>
      <c r="GQ6" s="121">
        <v>195.2</v>
      </c>
      <c r="GR6" s="121">
        <v>2.8538000000000001</v>
      </c>
      <c r="GS6" s="121">
        <v>6.6172999999999996E-2</v>
      </c>
      <c r="GT6" s="121">
        <v>0.1096</v>
      </c>
      <c r="GU6" s="121">
        <v>0.11498999999999999</v>
      </c>
      <c r="GV6" s="121">
        <v>3.4810000000000001E-2</v>
      </c>
      <c r="GW6" s="121">
        <v>1.0179000000000001E-2</v>
      </c>
      <c r="GX6" s="121">
        <v>0</v>
      </c>
      <c r="GY6" s="121">
        <v>0</v>
      </c>
      <c r="GZ6" s="121">
        <v>0</v>
      </c>
      <c r="HA6" s="121">
        <v>0</v>
      </c>
      <c r="HB6" s="121">
        <v>0</v>
      </c>
      <c r="HC6" s="121">
        <v>0</v>
      </c>
      <c r="HD6" s="121">
        <v>0</v>
      </c>
      <c r="HE6" s="121">
        <v>0</v>
      </c>
      <c r="HF6" s="121">
        <v>0</v>
      </c>
      <c r="HG6" s="121">
        <v>0</v>
      </c>
      <c r="HH6" s="121">
        <v>0</v>
      </c>
      <c r="HI6" s="121">
        <v>0</v>
      </c>
      <c r="HJ6" s="121">
        <v>0</v>
      </c>
      <c r="HK6" s="121">
        <v>0</v>
      </c>
      <c r="HL6" s="121">
        <v>0</v>
      </c>
      <c r="HM6" s="121">
        <v>0</v>
      </c>
      <c r="HN6" s="121">
        <v>0</v>
      </c>
      <c r="HO6" s="121">
        <v>0</v>
      </c>
      <c r="HP6" s="121">
        <v>0</v>
      </c>
      <c r="HQ6" s="121">
        <v>0</v>
      </c>
      <c r="HR6" s="121">
        <v>0</v>
      </c>
      <c r="HS6" s="121">
        <v>0</v>
      </c>
      <c r="HT6" s="121">
        <v>0</v>
      </c>
      <c r="HU6" s="121">
        <v>0</v>
      </c>
      <c r="HV6" s="121">
        <v>0</v>
      </c>
      <c r="HW6" s="121">
        <v>0</v>
      </c>
      <c r="HX6" s="121">
        <v>0</v>
      </c>
      <c r="HY6" s="121">
        <v>0</v>
      </c>
      <c r="HZ6" s="121">
        <v>0</v>
      </c>
      <c r="IA6" s="121">
        <v>0</v>
      </c>
      <c r="IB6" s="121">
        <v>0</v>
      </c>
      <c r="IC6" s="121">
        <v>0</v>
      </c>
      <c r="ID6" s="121">
        <v>0</v>
      </c>
      <c r="IE6" s="121">
        <v>0</v>
      </c>
      <c r="IF6" s="121">
        <v>0</v>
      </c>
      <c r="IG6" s="121">
        <v>0</v>
      </c>
      <c r="IH6" s="121">
        <v>0</v>
      </c>
      <c r="II6" s="121">
        <v>0</v>
      </c>
      <c r="IJ6" s="121">
        <v>0</v>
      </c>
      <c r="IK6" s="121">
        <v>0</v>
      </c>
      <c r="IL6" s="121">
        <v>0</v>
      </c>
      <c r="IM6" s="121">
        <v>0</v>
      </c>
      <c r="IN6" s="121">
        <v>0</v>
      </c>
      <c r="IO6" s="121">
        <v>0</v>
      </c>
      <c r="IP6" s="121">
        <v>0</v>
      </c>
      <c r="IQ6" s="121">
        <v>0</v>
      </c>
      <c r="IR6" s="121">
        <v>0</v>
      </c>
      <c r="IS6" s="121">
        <v>0</v>
      </c>
      <c r="IT6" s="121">
        <v>0</v>
      </c>
      <c r="IU6" s="121">
        <v>0</v>
      </c>
      <c r="IV6" s="121">
        <v>0</v>
      </c>
      <c r="IW6" s="121">
        <v>0</v>
      </c>
      <c r="IX6" s="121">
        <v>0</v>
      </c>
      <c r="IY6" s="121">
        <v>0</v>
      </c>
      <c r="IZ6" s="121">
        <v>0</v>
      </c>
      <c r="JA6" s="121">
        <v>0</v>
      </c>
      <c r="JB6" s="121">
        <v>0</v>
      </c>
    </row>
    <row r="7" spans="1:263" ht="14.4" x14ac:dyDescent="0.3">
      <c r="A7" s="121" t="s">
        <v>602</v>
      </c>
      <c r="B7" s="121" t="s">
        <v>455</v>
      </c>
      <c r="C7" s="121" t="s">
        <v>734</v>
      </c>
      <c r="D7" s="121" t="s">
        <v>457</v>
      </c>
      <c r="E7" s="122">
        <v>0.47531192129629635</v>
      </c>
      <c r="F7" s="121">
        <v>37.720999999999997</v>
      </c>
      <c r="G7" s="121" t="s">
        <v>724</v>
      </c>
      <c r="H7" s="123">
        <v>5500000</v>
      </c>
      <c r="I7" s="123">
        <v>130000</v>
      </c>
      <c r="J7" s="123">
        <v>1516000</v>
      </c>
      <c r="K7" s="123">
        <v>69000</v>
      </c>
      <c r="L7" s="121">
        <v>53020</v>
      </c>
      <c r="M7" s="121">
        <v>280</v>
      </c>
      <c r="N7" s="123">
        <v>94400</v>
      </c>
      <c r="O7" s="123">
        <v>3200</v>
      </c>
      <c r="P7" s="123">
        <v>315100</v>
      </c>
      <c r="Q7" s="123">
        <v>8900</v>
      </c>
      <c r="R7" s="121">
        <v>11060</v>
      </c>
      <c r="S7" s="121">
        <v>400</v>
      </c>
      <c r="T7" s="123">
        <v>201400</v>
      </c>
      <c r="U7" s="123">
        <v>8500</v>
      </c>
      <c r="V7" s="123">
        <v>863000</v>
      </c>
      <c r="W7" s="123">
        <v>31000</v>
      </c>
      <c r="X7" s="123">
        <v>1695000</v>
      </c>
      <c r="Y7" s="123">
        <v>72000</v>
      </c>
      <c r="Z7" s="123">
        <v>267000</v>
      </c>
      <c r="AA7" s="123">
        <v>10000</v>
      </c>
      <c r="AB7" s="123">
        <v>190200</v>
      </c>
      <c r="AC7" s="123">
        <v>8400</v>
      </c>
      <c r="AD7" s="123">
        <v>26800</v>
      </c>
      <c r="AE7" s="123">
        <v>1000</v>
      </c>
      <c r="AF7" s="121">
        <v>10970</v>
      </c>
      <c r="AG7" s="121">
        <v>520</v>
      </c>
      <c r="AH7" s="121">
        <v>26190</v>
      </c>
      <c r="AI7" s="121">
        <v>980</v>
      </c>
      <c r="AJ7" s="121">
        <v>20330</v>
      </c>
      <c r="AK7" s="121">
        <v>730</v>
      </c>
      <c r="AL7" s="123">
        <v>26700</v>
      </c>
      <c r="AM7" s="123">
        <v>1100</v>
      </c>
      <c r="AN7" s="121">
        <v>19880</v>
      </c>
      <c r="AO7" s="121">
        <v>790</v>
      </c>
      <c r="AP7" s="121">
        <v>16980</v>
      </c>
      <c r="AQ7" s="121">
        <v>630</v>
      </c>
      <c r="AR7" s="121">
        <v>5910</v>
      </c>
      <c r="AS7" s="121">
        <v>230</v>
      </c>
      <c r="AT7" s="121">
        <v>7390</v>
      </c>
      <c r="AU7" s="121">
        <v>330</v>
      </c>
      <c r="AV7" s="121">
        <v>5470</v>
      </c>
      <c r="AW7" s="121">
        <v>220</v>
      </c>
      <c r="AX7" s="121">
        <v>602</v>
      </c>
      <c r="AY7" s="121">
        <v>30</v>
      </c>
      <c r="AZ7" s="121">
        <v>224</v>
      </c>
      <c r="BA7" s="121">
        <v>22</v>
      </c>
      <c r="BB7" s="121">
        <v>1350</v>
      </c>
      <c r="BC7" s="121">
        <v>50</v>
      </c>
      <c r="BD7" s="121">
        <v>770</v>
      </c>
      <c r="BE7" s="121">
        <v>41</v>
      </c>
      <c r="BF7" s="121">
        <v>2300</v>
      </c>
      <c r="BG7" s="121">
        <v>110</v>
      </c>
      <c r="BH7" s="123">
        <v>43100</v>
      </c>
      <c r="BI7" s="123">
        <v>1300</v>
      </c>
      <c r="BJ7" s="121">
        <v>12360</v>
      </c>
      <c r="BK7" s="121">
        <v>400</v>
      </c>
      <c r="BL7" s="121">
        <v>49.1</v>
      </c>
      <c r="BM7" s="121">
        <v>8.8000000000000007</v>
      </c>
      <c r="BN7" s="123">
        <v>-28700</v>
      </c>
      <c r="BO7" s="123">
        <v>1300</v>
      </c>
      <c r="BP7" s="121">
        <v>15</v>
      </c>
      <c r="BQ7" s="121">
        <v>30</v>
      </c>
      <c r="BR7" s="123">
        <v>1541000</v>
      </c>
      <c r="BS7" s="123">
        <v>53000</v>
      </c>
      <c r="BT7" s="121">
        <v>4370</v>
      </c>
      <c r="BU7" s="121">
        <v>180</v>
      </c>
      <c r="BV7" s="121">
        <v>1070</v>
      </c>
      <c r="BW7" s="121">
        <v>45</v>
      </c>
      <c r="BX7" s="121">
        <v>2275</v>
      </c>
      <c r="BY7" s="121">
        <v>96</v>
      </c>
      <c r="BZ7" s="121">
        <v>7240</v>
      </c>
      <c r="CA7" s="121">
        <v>260</v>
      </c>
      <c r="CB7" s="121">
        <v>13430</v>
      </c>
      <c r="CC7" s="121">
        <v>570</v>
      </c>
      <c r="CD7" s="121">
        <v>1566</v>
      </c>
      <c r="CE7" s="121">
        <v>59</v>
      </c>
      <c r="CF7" s="121">
        <v>6820</v>
      </c>
      <c r="CG7" s="121">
        <v>300</v>
      </c>
      <c r="CH7" s="121">
        <v>1028</v>
      </c>
      <c r="CI7" s="121">
        <v>39</v>
      </c>
      <c r="CJ7" s="121">
        <v>106.7</v>
      </c>
      <c r="CK7" s="121">
        <v>5</v>
      </c>
      <c r="CL7" s="121">
        <v>922</v>
      </c>
      <c r="CM7" s="121">
        <v>34</v>
      </c>
      <c r="CN7" s="121">
        <v>96.5</v>
      </c>
      <c r="CO7" s="121">
        <v>3.4</v>
      </c>
      <c r="CP7" s="121">
        <v>551</v>
      </c>
      <c r="CQ7" s="121">
        <v>23</v>
      </c>
      <c r="CR7" s="121">
        <v>95.7</v>
      </c>
      <c r="CS7" s="121">
        <v>3.8</v>
      </c>
      <c r="CT7" s="121">
        <v>249.6</v>
      </c>
      <c r="CU7" s="121">
        <v>9.1999999999999993</v>
      </c>
      <c r="CV7" s="121">
        <v>28.8</v>
      </c>
      <c r="CW7" s="121">
        <v>1.1000000000000001</v>
      </c>
      <c r="CX7" s="121">
        <v>167.9</v>
      </c>
      <c r="CY7" s="121">
        <v>7.6</v>
      </c>
      <c r="CZ7" s="121">
        <v>25.1</v>
      </c>
      <c r="DA7" s="121">
        <v>1</v>
      </c>
      <c r="DB7" s="121">
        <v>244</v>
      </c>
      <c r="DC7" s="121">
        <v>30</v>
      </c>
      <c r="DD7" s="121">
        <v>42.4</v>
      </c>
      <c r="DE7" s="121">
        <v>7.9</v>
      </c>
      <c r="DF7" s="121">
        <v>25.08</v>
      </c>
      <c r="DG7" s="121">
        <v>0.94</v>
      </c>
      <c r="DH7" s="121">
        <v>15.95</v>
      </c>
      <c r="DI7" s="121">
        <v>0.86</v>
      </c>
      <c r="DJ7" s="121">
        <v>20.03</v>
      </c>
      <c r="DK7" s="121">
        <v>0.95</v>
      </c>
      <c r="DL7" s="121">
        <v>222.9</v>
      </c>
      <c r="DM7" s="121">
        <v>6.9</v>
      </c>
      <c r="DN7" s="121">
        <v>50.8</v>
      </c>
      <c r="DO7" s="121">
        <v>1.6</v>
      </c>
      <c r="DP7" s="121">
        <v>277</v>
      </c>
      <c r="DQ7" s="121">
        <v>50</v>
      </c>
      <c r="DR7" s="121">
        <v>3.3500000000000001E-5</v>
      </c>
      <c r="DS7" s="121">
        <v>9.9999999999999995E-7</v>
      </c>
      <c r="DT7" s="123">
        <v>93700</v>
      </c>
      <c r="DU7" s="123">
        <v>3200</v>
      </c>
      <c r="DV7" s="123">
        <v>1464000</v>
      </c>
      <c r="DW7" s="123">
        <v>69000</v>
      </c>
      <c r="DX7" s="121">
        <v>-140</v>
      </c>
      <c r="DY7" s="121">
        <v>280</v>
      </c>
      <c r="DZ7" s="123">
        <v>209900</v>
      </c>
      <c r="EA7" s="123">
        <v>8900</v>
      </c>
      <c r="EB7" s="121">
        <v>9420</v>
      </c>
      <c r="EC7" s="121">
        <v>400</v>
      </c>
      <c r="ED7" s="123">
        <v>201400</v>
      </c>
      <c r="EE7" s="123">
        <v>8500</v>
      </c>
      <c r="EF7" s="123">
        <v>863000</v>
      </c>
      <c r="EG7" s="123">
        <v>31000</v>
      </c>
      <c r="EH7" s="123">
        <v>1695000</v>
      </c>
      <c r="EI7" s="123">
        <v>72000</v>
      </c>
      <c r="EJ7" s="123">
        <v>267000</v>
      </c>
      <c r="EK7" s="123">
        <v>10000</v>
      </c>
      <c r="EL7" s="123">
        <v>190200</v>
      </c>
      <c r="EM7" s="123">
        <v>8400</v>
      </c>
      <c r="EN7" s="123">
        <v>26800</v>
      </c>
      <c r="EO7" s="123">
        <v>1000</v>
      </c>
      <c r="EP7" s="121">
        <v>10970</v>
      </c>
      <c r="EQ7" s="121">
        <v>520</v>
      </c>
      <c r="ER7" s="121">
        <v>26190</v>
      </c>
      <c r="ES7" s="121">
        <v>980</v>
      </c>
      <c r="ET7" s="121">
        <v>20330</v>
      </c>
      <c r="EU7" s="121">
        <v>730</v>
      </c>
      <c r="EV7" s="123">
        <v>26700</v>
      </c>
      <c r="EW7" s="123">
        <v>1100</v>
      </c>
      <c r="EX7" s="121">
        <v>19880</v>
      </c>
      <c r="EY7" s="121">
        <v>790</v>
      </c>
      <c r="EZ7" s="121">
        <v>16980</v>
      </c>
      <c r="FA7" s="121">
        <v>630</v>
      </c>
      <c r="FB7" s="121">
        <v>5910</v>
      </c>
      <c r="FC7" s="121">
        <v>230</v>
      </c>
      <c r="FD7" s="121">
        <v>7390</v>
      </c>
      <c r="FE7" s="121">
        <v>330</v>
      </c>
      <c r="FF7" s="121">
        <v>5470</v>
      </c>
      <c r="FG7" s="121">
        <v>220</v>
      </c>
      <c r="FH7" s="121">
        <v>121</v>
      </c>
      <c r="FI7" s="121">
        <v>22</v>
      </c>
      <c r="FJ7" s="121">
        <v>1334</v>
      </c>
      <c r="FK7" s="121">
        <v>50</v>
      </c>
      <c r="FL7" s="121">
        <v>759</v>
      </c>
      <c r="FM7" s="121">
        <v>41</v>
      </c>
      <c r="FN7" s="121">
        <v>2270</v>
      </c>
      <c r="FO7" s="121">
        <v>110</v>
      </c>
      <c r="FP7" s="123">
        <v>43100</v>
      </c>
      <c r="FQ7" s="123">
        <v>1300</v>
      </c>
      <c r="FR7" s="121">
        <v>12360</v>
      </c>
      <c r="FS7" s="121">
        <v>400</v>
      </c>
      <c r="FT7" s="121">
        <v>49.1</v>
      </c>
      <c r="FU7" s="121">
        <v>8.8000000000000007</v>
      </c>
      <c r="FV7" s="121">
        <v>0</v>
      </c>
      <c r="FW7" s="121">
        <v>0.64070000000000005</v>
      </c>
      <c r="FX7" s="121">
        <v>0.65176000000000001</v>
      </c>
      <c r="FY7" s="121">
        <v>402.84</v>
      </c>
      <c r="FZ7" s="121">
        <v>0.23566000000000001</v>
      </c>
      <c r="GA7" s="121">
        <v>1.4462999999999999</v>
      </c>
      <c r="GB7" s="121">
        <v>0.25501000000000001</v>
      </c>
      <c r="GC7" s="121">
        <v>1.2942</v>
      </c>
      <c r="GD7" s="121">
        <v>2.0884</v>
      </c>
      <c r="GE7" s="121">
        <v>0.80247999999999997</v>
      </c>
      <c r="GF7" s="121">
        <v>1.61</v>
      </c>
      <c r="GG7" s="121">
        <v>0</v>
      </c>
      <c r="GH7" s="121">
        <v>0</v>
      </c>
      <c r="GI7" s="121">
        <v>0.23973</v>
      </c>
      <c r="GJ7" s="121">
        <v>2.4511999999999999E-2</v>
      </c>
      <c r="GK7" s="121">
        <v>0.26717000000000002</v>
      </c>
      <c r="GL7" s="121">
        <v>0</v>
      </c>
      <c r="GM7" s="121">
        <v>0</v>
      </c>
      <c r="GN7" s="121">
        <v>1.5051E-2</v>
      </c>
      <c r="GO7" s="121">
        <v>6.9392999999999996E-2</v>
      </c>
      <c r="GP7" s="121">
        <v>1.9647999999999999E-2</v>
      </c>
      <c r="GQ7" s="121">
        <v>196.48</v>
      </c>
      <c r="GR7" s="121">
        <v>2.8534000000000002</v>
      </c>
      <c r="GS7" s="121">
        <v>6.6387000000000002E-2</v>
      </c>
      <c r="GT7" s="121">
        <v>0.11</v>
      </c>
      <c r="GU7" s="121">
        <v>0.11541999999999999</v>
      </c>
      <c r="GV7" s="121">
        <v>3.5019000000000002E-2</v>
      </c>
      <c r="GW7" s="121">
        <v>1.0220999999999999E-2</v>
      </c>
      <c r="GX7" s="121">
        <v>0</v>
      </c>
      <c r="GY7" s="121">
        <v>0</v>
      </c>
      <c r="GZ7" s="121">
        <v>0</v>
      </c>
      <c r="HA7" s="121">
        <v>0</v>
      </c>
      <c r="HB7" s="121">
        <v>0</v>
      </c>
      <c r="HC7" s="121">
        <v>0</v>
      </c>
      <c r="HD7" s="121">
        <v>0</v>
      </c>
      <c r="HE7" s="121">
        <v>0</v>
      </c>
      <c r="HF7" s="121">
        <v>0</v>
      </c>
      <c r="HG7" s="121">
        <v>0</v>
      </c>
      <c r="HH7" s="121">
        <v>0</v>
      </c>
      <c r="HI7" s="121">
        <v>0</v>
      </c>
      <c r="HJ7" s="121">
        <v>0</v>
      </c>
      <c r="HK7" s="121">
        <v>0</v>
      </c>
      <c r="HL7" s="121">
        <v>0</v>
      </c>
      <c r="HM7" s="121">
        <v>0</v>
      </c>
      <c r="HN7" s="121">
        <v>0</v>
      </c>
      <c r="HO7" s="121">
        <v>0</v>
      </c>
      <c r="HP7" s="121">
        <v>0</v>
      </c>
      <c r="HQ7" s="121">
        <v>0</v>
      </c>
      <c r="HR7" s="121">
        <v>0</v>
      </c>
      <c r="HS7" s="121">
        <v>0</v>
      </c>
      <c r="HT7" s="121">
        <v>0</v>
      </c>
      <c r="HU7" s="121">
        <v>0</v>
      </c>
      <c r="HV7" s="121">
        <v>0</v>
      </c>
      <c r="HW7" s="121">
        <v>0</v>
      </c>
      <c r="HX7" s="121">
        <v>0</v>
      </c>
      <c r="HY7" s="121">
        <v>0</v>
      </c>
      <c r="HZ7" s="121">
        <v>0</v>
      </c>
      <c r="IA7" s="121">
        <v>0</v>
      </c>
      <c r="IB7" s="121">
        <v>0</v>
      </c>
      <c r="IC7" s="121">
        <v>0</v>
      </c>
      <c r="ID7" s="121">
        <v>0</v>
      </c>
      <c r="IE7" s="121">
        <v>0</v>
      </c>
      <c r="IF7" s="121">
        <v>0</v>
      </c>
      <c r="IG7" s="121">
        <v>0</v>
      </c>
      <c r="IH7" s="121">
        <v>0</v>
      </c>
      <c r="II7" s="121">
        <v>0</v>
      </c>
      <c r="IJ7" s="121">
        <v>0</v>
      </c>
      <c r="IK7" s="121">
        <v>0</v>
      </c>
      <c r="IL7" s="121">
        <v>0</v>
      </c>
      <c r="IM7" s="121">
        <v>0</v>
      </c>
      <c r="IN7" s="121">
        <v>0</v>
      </c>
      <c r="IO7" s="121">
        <v>0</v>
      </c>
      <c r="IP7" s="121">
        <v>0</v>
      </c>
      <c r="IQ7" s="121">
        <v>0</v>
      </c>
      <c r="IR7" s="121">
        <v>0</v>
      </c>
      <c r="IS7" s="121">
        <v>0</v>
      </c>
      <c r="IT7" s="121">
        <v>0</v>
      </c>
      <c r="IU7" s="121">
        <v>0</v>
      </c>
      <c r="IV7" s="121">
        <v>0</v>
      </c>
      <c r="IW7" s="121">
        <v>0</v>
      </c>
      <c r="IX7" s="121">
        <v>0</v>
      </c>
      <c r="IY7" s="121">
        <v>0</v>
      </c>
      <c r="IZ7" s="121">
        <v>0</v>
      </c>
      <c r="JA7" s="121">
        <v>0</v>
      </c>
      <c r="JB7" s="121">
        <v>0</v>
      </c>
    </row>
    <row r="8" spans="1:263" ht="14.4" x14ac:dyDescent="0.3">
      <c r="A8" s="121" t="s">
        <v>605</v>
      </c>
      <c r="B8" s="121" t="s">
        <v>455</v>
      </c>
      <c r="C8" s="121" t="s">
        <v>735</v>
      </c>
      <c r="D8" s="121" t="s">
        <v>457</v>
      </c>
      <c r="E8" s="122">
        <v>0.47613032407407402</v>
      </c>
      <c r="F8" s="121">
        <v>37.877000000000002</v>
      </c>
      <c r="G8" s="121" t="s">
        <v>725</v>
      </c>
      <c r="H8" s="123">
        <v>3178000</v>
      </c>
      <c r="I8" s="123">
        <v>92000</v>
      </c>
      <c r="J8" s="123">
        <v>1493000</v>
      </c>
      <c r="K8" s="123">
        <v>66000</v>
      </c>
      <c r="L8" s="121">
        <v>52690</v>
      </c>
      <c r="M8" s="121">
        <v>310</v>
      </c>
      <c r="N8" s="123">
        <v>94400</v>
      </c>
      <c r="O8" s="123">
        <v>3600</v>
      </c>
      <c r="P8" s="123">
        <v>283500</v>
      </c>
      <c r="Q8" s="123">
        <v>7300</v>
      </c>
      <c r="R8" s="121">
        <v>9920</v>
      </c>
      <c r="S8" s="121">
        <v>370</v>
      </c>
      <c r="T8" s="123">
        <v>29900</v>
      </c>
      <c r="U8" s="123">
        <v>1400</v>
      </c>
      <c r="V8" s="123">
        <v>363000</v>
      </c>
      <c r="W8" s="123">
        <v>19000</v>
      </c>
      <c r="X8" s="123">
        <v>623000</v>
      </c>
      <c r="Y8" s="123">
        <v>29000</v>
      </c>
      <c r="Z8" s="123">
        <v>71400</v>
      </c>
      <c r="AA8" s="123">
        <v>3500</v>
      </c>
      <c r="AB8" s="123">
        <v>37600</v>
      </c>
      <c r="AC8" s="123">
        <v>1600</v>
      </c>
      <c r="AD8" s="121">
        <v>3130</v>
      </c>
      <c r="AE8" s="121">
        <v>180</v>
      </c>
      <c r="AF8" s="121">
        <v>4080</v>
      </c>
      <c r="AG8" s="121">
        <v>210</v>
      </c>
      <c r="AH8" s="121">
        <v>2520</v>
      </c>
      <c r="AI8" s="121">
        <v>150</v>
      </c>
      <c r="AJ8" s="121">
        <v>1700</v>
      </c>
      <c r="AK8" s="121">
        <v>110</v>
      </c>
      <c r="AL8" s="121">
        <v>2170</v>
      </c>
      <c r="AM8" s="121">
        <v>110</v>
      </c>
      <c r="AN8" s="121">
        <v>1940</v>
      </c>
      <c r="AO8" s="121">
        <v>110</v>
      </c>
      <c r="AP8" s="121">
        <v>1850</v>
      </c>
      <c r="AQ8" s="121">
        <v>110</v>
      </c>
      <c r="AR8" s="121">
        <v>865</v>
      </c>
      <c r="AS8" s="121">
        <v>73</v>
      </c>
      <c r="AT8" s="121">
        <v>1490</v>
      </c>
      <c r="AU8" s="121">
        <v>100</v>
      </c>
      <c r="AV8" s="121">
        <v>1561</v>
      </c>
      <c r="AW8" s="121">
        <v>84</v>
      </c>
      <c r="AX8" s="121">
        <v>595</v>
      </c>
      <c r="AY8" s="121">
        <v>31</v>
      </c>
      <c r="AZ8" s="121">
        <v>206</v>
      </c>
      <c r="BA8" s="121">
        <v>19</v>
      </c>
      <c r="BB8" s="121">
        <v>1286</v>
      </c>
      <c r="BC8" s="121">
        <v>50</v>
      </c>
      <c r="BD8" s="121">
        <v>796</v>
      </c>
      <c r="BE8" s="121">
        <v>46</v>
      </c>
      <c r="BF8" s="121">
        <v>2110</v>
      </c>
      <c r="BG8" s="121">
        <v>120</v>
      </c>
      <c r="BH8" s="123">
        <v>27200</v>
      </c>
      <c r="BI8" s="123">
        <v>1100</v>
      </c>
      <c r="BJ8" s="121">
        <v>9670</v>
      </c>
      <c r="BK8" s="121">
        <v>430</v>
      </c>
      <c r="BL8" s="121">
        <v>29.2</v>
      </c>
      <c r="BM8" s="121">
        <v>6.8</v>
      </c>
      <c r="BN8" s="123">
        <v>-31300</v>
      </c>
      <c r="BO8" s="123">
        <v>1400</v>
      </c>
      <c r="BP8" s="121">
        <v>30</v>
      </c>
      <c r="BQ8" s="121">
        <v>34</v>
      </c>
      <c r="BR8" s="123">
        <v>1562000</v>
      </c>
      <c r="BS8" s="123">
        <v>59000</v>
      </c>
      <c r="BT8" s="121">
        <v>3770</v>
      </c>
      <c r="BU8" s="121">
        <v>150</v>
      </c>
      <c r="BV8" s="121">
        <v>954</v>
      </c>
      <c r="BW8" s="121">
        <v>42</v>
      </c>
      <c r="BX8" s="121">
        <v>342</v>
      </c>
      <c r="BY8" s="121">
        <v>16</v>
      </c>
      <c r="BZ8" s="121">
        <v>3070</v>
      </c>
      <c r="CA8" s="121">
        <v>160</v>
      </c>
      <c r="CB8" s="121">
        <v>4990</v>
      </c>
      <c r="CC8" s="121">
        <v>230</v>
      </c>
      <c r="CD8" s="121">
        <v>423</v>
      </c>
      <c r="CE8" s="121">
        <v>21</v>
      </c>
      <c r="CF8" s="121">
        <v>1365</v>
      </c>
      <c r="CG8" s="121">
        <v>56</v>
      </c>
      <c r="CH8" s="121">
        <v>121.2</v>
      </c>
      <c r="CI8" s="121">
        <v>6.9</v>
      </c>
      <c r="CJ8" s="121">
        <v>40.1</v>
      </c>
      <c r="CK8" s="121">
        <v>2</v>
      </c>
      <c r="CL8" s="121">
        <v>89.5</v>
      </c>
      <c r="CM8" s="121">
        <v>5.2</v>
      </c>
      <c r="CN8" s="121">
        <v>8.14</v>
      </c>
      <c r="CO8" s="121">
        <v>0.52</v>
      </c>
      <c r="CP8" s="121">
        <v>45.3</v>
      </c>
      <c r="CQ8" s="121">
        <v>2.2000000000000002</v>
      </c>
      <c r="CR8" s="121">
        <v>9.42</v>
      </c>
      <c r="CS8" s="121">
        <v>0.52</v>
      </c>
      <c r="CT8" s="121">
        <v>27.4</v>
      </c>
      <c r="CU8" s="121">
        <v>1.6</v>
      </c>
      <c r="CV8" s="121">
        <v>4.26</v>
      </c>
      <c r="CW8" s="121">
        <v>0.36</v>
      </c>
      <c r="CX8" s="121">
        <v>34.1</v>
      </c>
      <c r="CY8" s="121">
        <v>2.2999999999999998</v>
      </c>
      <c r="CZ8" s="121">
        <v>7.22</v>
      </c>
      <c r="DA8" s="121">
        <v>0.39</v>
      </c>
      <c r="DB8" s="121">
        <v>243</v>
      </c>
      <c r="DC8" s="121">
        <v>31</v>
      </c>
      <c r="DD8" s="121">
        <v>36.299999999999997</v>
      </c>
      <c r="DE8" s="121">
        <v>6.9</v>
      </c>
      <c r="DF8" s="121">
        <v>24.05</v>
      </c>
      <c r="DG8" s="121">
        <v>0.95</v>
      </c>
      <c r="DH8" s="121">
        <v>16.510000000000002</v>
      </c>
      <c r="DI8" s="121">
        <v>0.95</v>
      </c>
      <c r="DJ8" s="121">
        <v>18.5</v>
      </c>
      <c r="DK8" s="121">
        <v>1.1000000000000001</v>
      </c>
      <c r="DL8" s="121">
        <v>142.1</v>
      </c>
      <c r="DM8" s="121">
        <v>5.6</v>
      </c>
      <c r="DN8" s="121">
        <v>40.1</v>
      </c>
      <c r="DO8" s="121">
        <v>1.8</v>
      </c>
      <c r="DP8" s="121">
        <v>167</v>
      </c>
      <c r="DQ8" s="121">
        <v>39</v>
      </c>
      <c r="DR8" s="121">
        <v>2.5579999999999999E-5</v>
      </c>
      <c r="DS8" s="121">
        <v>9.1999999999999998E-7</v>
      </c>
      <c r="DT8" s="123">
        <v>93700</v>
      </c>
      <c r="DU8" s="123">
        <v>3600</v>
      </c>
      <c r="DV8" s="123">
        <v>1442000</v>
      </c>
      <c r="DW8" s="123">
        <v>66000</v>
      </c>
      <c r="DX8" s="121">
        <v>-270</v>
      </c>
      <c r="DY8" s="121">
        <v>310</v>
      </c>
      <c r="DZ8" s="123">
        <v>178200</v>
      </c>
      <c r="EA8" s="123">
        <v>7400</v>
      </c>
      <c r="EB8" s="121">
        <v>8290</v>
      </c>
      <c r="EC8" s="121">
        <v>370</v>
      </c>
      <c r="ED8" s="123">
        <v>29900</v>
      </c>
      <c r="EE8" s="123">
        <v>1400</v>
      </c>
      <c r="EF8" s="123">
        <v>363000</v>
      </c>
      <c r="EG8" s="123">
        <v>19000</v>
      </c>
      <c r="EH8" s="123">
        <v>623000</v>
      </c>
      <c r="EI8" s="123">
        <v>29000</v>
      </c>
      <c r="EJ8" s="123">
        <v>71400</v>
      </c>
      <c r="EK8" s="123">
        <v>3500</v>
      </c>
      <c r="EL8" s="123">
        <v>37600</v>
      </c>
      <c r="EM8" s="123">
        <v>1600</v>
      </c>
      <c r="EN8" s="121">
        <v>3130</v>
      </c>
      <c r="EO8" s="121">
        <v>180</v>
      </c>
      <c r="EP8" s="121">
        <v>4080</v>
      </c>
      <c r="EQ8" s="121">
        <v>210</v>
      </c>
      <c r="ER8" s="121">
        <v>2520</v>
      </c>
      <c r="ES8" s="121">
        <v>150</v>
      </c>
      <c r="ET8" s="121">
        <v>1700</v>
      </c>
      <c r="EU8" s="121">
        <v>110</v>
      </c>
      <c r="EV8" s="121">
        <v>2170</v>
      </c>
      <c r="EW8" s="121">
        <v>110</v>
      </c>
      <c r="EX8" s="121">
        <v>1940</v>
      </c>
      <c r="EY8" s="121">
        <v>110</v>
      </c>
      <c r="EZ8" s="121">
        <v>1850</v>
      </c>
      <c r="FA8" s="121">
        <v>110</v>
      </c>
      <c r="FB8" s="121">
        <v>865</v>
      </c>
      <c r="FC8" s="121">
        <v>73</v>
      </c>
      <c r="FD8" s="121">
        <v>1490</v>
      </c>
      <c r="FE8" s="121">
        <v>100</v>
      </c>
      <c r="FF8" s="121">
        <v>1561</v>
      </c>
      <c r="FG8" s="121">
        <v>84</v>
      </c>
      <c r="FH8" s="121">
        <v>103</v>
      </c>
      <c r="FI8" s="121">
        <v>19</v>
      </c>
      <c r="FJ8" s="121">
        <v>1270</v>
      </c>
      <c r="FK8" s="121">
        <v>50</v>
      </c>
      <c r="FL8" s="121">
        <v>786</v>
      </c>
      <c r="FM8" s="121">
        <v>46</v>
      </c>
      <c r="FN8" s="121">
        <v>2090</v>
      </c>
      <c r="FO8" s="121">
        <v>120</v>
      </c>
      <c r="FP8" s="123">
        <v>27200</v>
      </c>
      <c r="FQ8" s="123">
        <v>1100</v>
      </c>
      <c r="FR8" s="121">
        <v>9670</v>
      </c>
      <c r="FS8" s="121">
        <v>430</v>
      </c>
      <c r="FT8" s="121">
        <v>29.2</v>
      </c>
      <c r="FU8" s="121">
        <v>6.8</v>
      </c>
      <c r="FV8" s="121">
        <v>0</v>
      </c>
      <c r="FW8" s="121">
        <v>0.62341000000000002</v>
      </c>
      <c r="FX8" s="121">
        <v>0.7641</v>
      </c>
      <c r="FY8" s="121">
        <v>505.81</v>
      </c>
      <c r="FZ8" s="121">
        <v>0.2908</v>
      </c>
      <c r="GA8" s="121">
        <v>1.9061999999999999</v>
      </c>
      <c r="GB8" s="121">
        <v>9.8375000000000004E-2</v>
      </c>
      <c r="GC8" s="121">
        <v>0.29585</v>
      </c>
      <c r="GD8" s="121">
        <v>2.5137</v>
      </c>
      <c r="GE8" s="121">
        <v>0.19667000000000001</v>
      </c>
      <c r="GF8" s="121">
        <v>1.105</v>
      </c>
      <c r="GG8" s="121">
        <v>0.16743</v>
      </c>
      <c r="GH8" s="121">
        <v>5.0903999999999998E-2</v>
      </c>
      <c r="GI8" s="121">
        <v>0.67347999999999997</v>
      </c>
      <c r="GJ8" s="121">
        <v>2.4736999999999999E-2</v>
      </c>
      <c r="GK8" s="121">
        <v>8.9953000000000005E-2</v>
      </c>
      <c r="GL8" s="121">
        <v>2.5433999999999998E-2</v>
      </c>
      <c r="GM8" s="121">
        <v>9.2395000000000005E-2</v>
      </c>
      <c r="GN8" s="121">
        <v>0</v>
      </c>
      <c r="GO8" s="121">
        <v>7.0121000000000003E-2</v>
      </c>
      <c r="GP8" s="121">
        <v>1.4237E-2</v>
      </c>
      <c r="GQ8" s="121">
        <v>142.37</v>
      </c>
      <c r="GR8" s="121">
        <v>2.2944</v>
      </c>
      <c r="GS8" s="121">
        <v>6.0812999999999999E-2</v>
      </c>
      <c r="GT8" s="121">
        <v>0.10366</v>
      </c>
      <c r="GU8" s="121">
        <v>7.3421E-2</v>
      </c>
      <c r="GV8" s="121">
        <v>2.6849999999999999E-2</v>
      </c>
      <c r="GW8" s="121">
        <v>6.0369999999999998E-3</v>
      </c>
      <c r="GX8" s="121">
        <v>0</v>
      </c>
      <c r="GY8" s="121">
        <v>0</v>
      </c>
      <c r="GZ8" s="121">
        <v>0</v>
      </c>
      <c r="HA8" s="121">
        <v>0</v>
      </c>
      <c r="HB8" s="121">
        <v>0</v>
      </c>
      <c r="HC8" s="121">
        <v>0</v>
      </c>
      <c r="HD8" s="121">
        <v>0</v>
      </c>
      <c r="HE8" s="121">
        <v>0</v>
      </c>
      <c r="HF8" s="121">
        <v>0</v>
      </c>
      <c r="HG8" s="121">
        <v>0</v>
      </c>
      <c r="HH8" s="121">
        <v>0</v>
      </c>
      <c r="HI8" s="121">
        <v>0</v>
      </c>
      <c r="HJ8" s="121">
        <v>0</v>
      </c>
      <c r="HK8" s="121">
        <v>0</v>
      </c>
      <c r="HL8" s="121">
        <v>0</v>
      </c>
      <c r="HM8" s="121">
        <v>0</v>
      </c>
      <c r="HN8" s="121">
        <v>0</v>
      </c>
      <c r="HO8" s="121">
        <v>0</v>
      </c>
      <c r="HP8" s="121">
        <v>0</v>
      </c>
      <c r="HQ8" s="121">
        <v>0</v>
      </c>
      <c r="HR8" s="121">
        <v>0</v>
      </c>
      <c r="HS8" s="121">
        <v>0</v>
      </c>
      <c r="HT8" s="121">
        <v>0</v>
      </c>
      <c r="HU8" s="121">
        <v>0</v>
      </c>
      <c r="HV8" s="121">
        <v>0</v>
      </c>
      <c r="HW8" s="121">
        <v>0</v>
      </c>
      <c r="HX8" s="121">
        <v>0</v>
      </c>
      <c r="HY8" s="121">
        <v>0</v>
      </c>
      <c r="HZ8" s="121">
        <v>0</v>
      </c>
      <c r="IA8" s="121">
        <v>0</v>
      </c>
      <c r="IB8" s="121">
        <v>0</v>
      </c>
      <c r="IC8" s="121">
        <v>0</v>
      </c>
      <c r="ID8" s="121">
        <v>0</v>
      </c>
      <c r="IE8" s="121">
        <v>0</v>
      </c>
      <c r="IF8" s="121">
        <v>0</v>
      </c>
      <c r="IG8" s="121">
        <v>0</v>
      </c>
      <c r="IH8" s="121">
        <v>0</v>
      </c>
      <c r="II8" s="121">
        <v>0</v>
      </c>
      <c r="IJ8" s="121">
        <v>0</v>
      </c>
      <c r="IK8" s="121">
        <v>0</v>
      </c>
      <c r="IL8" s="121">
        <v>0</v>
      </c>
      <c r="IM8" s="121">
        <v>0</v>
      </c>
      <c r="IN8" s="121">
        <v>0</v>
      </c>
      <c r="IO8" s="121">
        <v>0</v>
      </c>
      <c r="IP8" s="121">
        <v>0</v>
      </c>
      <c r="IQ8" s="121">
        <v>0</v>
      </c>
      <c r="IR8" s="121">
        <v>0</v>
      </c>
      <c r="IS8" s="121">
        <v>0</v>
      </c>
      <c r="IT8" s="121">
        <v>0</v>
      </c>
      <c r="IU8" s="121">
        <v>0</v>
      </c>
      <c r="IV8" s="121">
        <v>0</v>
      </c>
      <c r="IW8" s="121">
        <v>0</v>
      </c>
      <c r="IX8" s="121">
        <v>0</v>
      </c>
      <c r="IY8" s="121">
        <v>0</v>
      </c>
      <c r="IZ8" s="121">
        <v>0</v>
      </c>
      <c r="JA8" s="121">
        <v>0</v>
      </c>
      <c r="JB8" s="121">
        <v>0</v>
      </c>
    </row>
    <row r="9" spans="1:263" ht="14.4" x14ac:dyDescent="0.3">
      <c r="A9" s="121" t="s">
        <v>608</v>
      </c>
      <c r="B9" s="121" t="s">
        <v>455</v>
      </c>
      <c r="C9" s="121" t="s">
        <v>736</v>
      </c>
      <c r="D9" s="121" t="s">
        <v>457</v>
      </c>
      <c r="E9" s="122">
        <v>0.4769201388888889</v>
      </c>
      <c r="F9" s="121">
        <v>39.911999999999999</v>
      </c>
      <c r="G9" s="121" t="s">
        <v>726</v>
      </c>
      <c r="H9" s="123">
        <v>2765000</v>
      </c>
      <c r="I9" s="123">
        <v>88000</v>
      </c>
      <c r="J9" s="123">
        <v>1495000</v>
      </c>
      <c r="K9" s="123">
        <v>66000</v>
      </c>
      <c r="L9" s="121">
        <v>53610</v>
      </c>
      <c r="M9" s="121">
        <v>300</v>
      </c>
      <c r="N9" s="123">
        <v>92600</v>
      </c>
      <c r="O9" s="123">
        <v>2800</v>
      </c>
      <c r="P9" s="123">
        <v>280000</v>
      </c>
      <c r="Q9" s="123">
        <v>5800</v>
      </c>
      <c r="R9" s="121">
        <v>8580</v>
      </c>
      <c r="S9" s="121">
        <v>240</v>
      </c>
      <c r="T9" s="121">
        <v>22040</v>
      </c>
      <c r="U9" s="121">
        <v>890</v>
      </c>
      <c r="V9" s="123">
        <v>260600</v>
      </c>
      <c r="W9" s="123">
        <v>8500</v>
      </c>
      <c r="X9" s="123">
        <v>416000</v>
      </c>
      <c r="Y9" s="123">
        <v>13000</v>
      </c>
      <c r="Z9" s="123">
        <v>46300</v>
      </c>
      <c r="AA9" s="123">
        <v>1600</v>
      </c>
      <c r="AB9" s="123">
        <v>24400</v>
      </c>
      <c r="AC9" s="123">
        <v>1000</v>
      </c>
      <c r="AD9" s="121">
        <v>2120</v>
      </c>
      <c r="AE9" s="121">
        <v>110</v>
      </c>
      <c r="AF9" s="121">
        <v>2690</v>
      </c>
      <c r="AG9" s="121">
        <v>120</v>
      </c>
      <c r="AH9" s="121">
        <v>1786</v>
      </c>
      <c r="AI9" s="121">
        <v>94</v>
      </c>
      <c r="AJ9" s="121">
        <v>1232</v>
      </c>
      <c r="AK9" s="121">
        <v>81</v>
      </c>
      <c r="AL9" s="121">
        <v>1590</v>
      </c>
      <c r="AM9" s="121">
        <v>100</v>
      </c>
      <c r="AN9" s="121">
        <v>1479</v>
      </c>
      <c r="AO9" s="121">
        <v>95</v>
      </c>
      <c r="AP9" s="121">
        <v>1430</v>
      </c>
      <c r="AQ9" s="121">
        <v>95</v>
      </c>
      <c r="AR9" s="121">
        <v>670</v>
      </c>
      <c r="AS9" s="121">
        <v>57</v>
      </c>
      <c r="AT9" s="121">
        <v>1153</v>
      </c>
      <c r="AU9" s="121">
        <v>84</v>
      </c>
      <c r="AV9" s="121">
        <v>1189</v>
      </c>
      <c r="AW9" s="121">
        <v>81</v>
      </c>
      <c r="AX9" s="121">
        <v>596</v>
      </c>
      <c r="AY9" s="121">
        <v>33</v>
      </c>
      <c r="AZ9" s="121">
        <v>208</v>
      </c>
      <c r="BA9" s="121">
        <v>19</v>
      </c>
      <c r="BB9" s="121">
        <v>1550</v>
      </c>
      <c r="BC9" s="121">
        <v>47</v>
      </c>
      <c r="BD9" s="121">
        <v>713</v>
      </c>
      <c r="BE9" s="121">
        <v>41</v>
      </c>
      <c r="BF9" s="121">
        <v>2000</v>
      </c>
      <c r="BG9" s="121">
        <v>100</v>
      </c>
      <c r="BH9" s="121">
        <v>20070</v>
      </c>
      <c r="BI9" s="121">
        <v>660</v>
      </c>
      <c r="BJ9" s="121">
        <v>16030</v>
      </c>
      <c r="BK9" s="121">
        <v>520</v>
      </c>
      <c r="BL9" s="121">
        <v>24.4</v>
      </c>
      <c r="BM9" s="121">
        <v>5.6</v>
      </c>
      <c r="BN9" s="123">
        <v>-37200</v>
      </c>
      <c r="BO9" s="123">
        <v>1600</v>
      </c>
      <c r="BP9" s="121">
        <v>-61</v>
      </c>
      <c r="BQ9" s="121">
        <v>34</v>
      </c>
      <c r="BR9" s="123">
        <v>1551000</v>
      </c>
      <c r="BS9" s="123">
        <v>48000</v>
      </c>
      <c r="BT9" s="121">
        <v>3750</v>
      </c>
      <c r="BU9" s="121">
        <v>120</v>
      </c>
      <c r="BV9" s="121">
        <v>812</v>
      </c>
      <c r="BW9" s="121">
        <v>28</v>
      </c>
      <c r="BX9" s="121">
        <v>255</v>
      </c>
      <c r="BY9" s="121">
        <v>10</v>
      </c>
      <c r="BZ9" s="121">
        <v>2223</v>
      </c>
      <c r="CA9" s="121">
        <v>74</v>
      </c>
      <c r="CB9" s="121">
        <v>3370</v>
      </c>
      <c r="CC9" s="121">
        <v>100</v>
      </c>
      <c r="CD9" s="121">
        <v>277.39999999999998</v>
      </c>
      <c r="CE9" s="121">
        <v>9.3000000000000007</v>
      </c>
      <c r="CF9" s="121">
        <v>896</v>
      </c>
      <c r="CG9" s="121">
        <v>38</v>
      </c>
      <c r="CH9" s="121">
        <v>82.9</v>
      </c>
      <c r="CI9" s="121">
        <v>4.4000000000000004</v>
      </c>
      <c r="CJ9" s="121">
        <v>26.7</v>
      </c>
      <c r="CK9" s="121">
        <v>1.2</v>
      </c>
      <c r="CL9" s="121">
        <v>64.2</v>
      </c>
      <c r="CM9" s="121">
        <v>3.4</v>
      </c>
      <c r="CN9" s="121">
        <v>5.97</v>
      </c>
      <c r="CO9" s="121">
        <v>0.39</v>
      </c>
      <c r="CP9" s="121">
        <v>33.5</v>
      </c>
      <c r="CQ9" s="121">
        <v>2.1</v>
      </c>
      <c r="CR9" s="121">
        <v>7.26</v>
      </c>
      <c r="CS9" s="121">
        <v>0.46</v>
      </c>
      <c r="CT9" s="121">
        <v>21.5</v>
      </c>
      <c r="CU9" s="121">
        <v>1.4</v>
      </c>
      <c r="CV9" s="121">
        <v>3.33</v>
      </c>
      <c r="CW9" s="121">
        <v>0.28000000000000003</v>
      </c>
      <c r="CX9" s="121">
        <v>26.6</v>
      </c>
      <c r="CY9" s="121">
        <v>1.9</v>
      </c>
      <c r="CZ9" s="121">
        <v>5.55</v>
      </c>
      <c r="DA9" s="121">
        <v>0.38</v>
      </c>
      <c r="DB9" s="121">
        <v>253</v>
      </c>
      <c r="DC9" s="121">
        <v>33</v>
      </c>
      <c r="DD9" s="121">
        <v>37.5</v>
      </c>
      <c r="DE9" s="121">
        <v>6.7</v>
      </c>
      <c r="DF9" s="121">
        <v>29.24</v>
      </c>
      <c r="DG9" s="121">
        <v>0.9</v>
      </c>
      <c r="DH9" s="121">
        <v>14.98</v>
      </c>
      <c r="DI9" s="121">
        <v>0.88</v>
      </c>
      <c r="DJ9" s="121">
        <v>17.66</v>
      </c>
      <c r="DK9" s="121">
        <v>0.9</v>
      </c>
      <c r="DL9" s="121">
        <v>105.7</v>
      </c>
      <c r="DM9" s="121">
        <v>3.4</v>
      </c>
      <c r="DN9" s="121">
        <v>66.900000000000006</v>
      </c>
      <c r="DO9" s="121">
        <v>2.2000000000000002</v>
      </c>
      <c r="DP9" s="121">
        <v>142</v>
      </c>
      <c r="DQ9" s="121">
        <v>32</v>
      </c>
      <c r="DR9" s="121">
        <v>4.2899999999999999E-5</v>
      </c>
      <c r="DS9" s="121">
        <v>1.1999999999999999E-6</v>
      </c>
      <c r="DT9" s="123">
        <v>91900</v>
      </c>
      <c r="DU9" s="123">
        <v>2800</v>
      </c>
      <c r="DV9" s="123">
        <v>1444000</v>
      </c>
      <c r="DW9" s="123">
        <v>66000</v>
      </c>
      <c r="DX9" s="121">
        <v>530</v>
      </c>
      <c r="DY9" s="121">
        <v>300</v>
      </c>
      <c r="DZ9" s="123">
        <v>174500</v>
      </c>
      <c r="EA9" s="123">
        <v>5800</v>
      </c>
      <c r="EB9" s="121">
        <v>6970</v>
      </c>
      <c r="EC9" s="121">
        <v>240</v>
      </c>
      <c r="ED9" s="121">
        <v>22040</v>
      </c>
      <c r="EE9" s="121">
        <v>890</v>
      </c>
      <c r="EF9" s="123">
        <v>260600</v>
      </c>
      <c r="EG9" s="123">
        <v>8500</v>
      </c>
      <c r="EH9" s="123">
        <v>416000</v>
      </c>
      <c r="EI9" s="123">
        <v>13000</v>
      </c>
      <c r="EJ9" s="123">
        <v>46300</v>
      </c>
      <c r="EK9" s="123">
        <v>1600</v>
      </c>
      <c r="EL9" s="123">
        <v>24400</v>
      </c>
      <c r="EM9" s="123">
        <v>1000</v>
      </c>
      <c r="EN9" s="121">
        <v>2120</v>
      </c>
      <c r="EO9" s="121">
        <v>110</v>
      </c>
      <c r="EP9" s="121">
        <v>2690</v>
      </c>
      <c r="EQ9" s="121">
        <v>120</v>
      </c>
      <c r="ER9" s="121">
        <v>1786</v>
      </c>
      <c r="ES9" s="121">
        <v>94</v>
      </c>
      <c r="ET9" s="121">
        <v>1232</v>
      </c>
      <c r="EU9" s="121">
        <v>81</v>
      </c>
      <c r="EV9" s="121">
        <v>1590</v>
      </c>
      <c r="EW9" s="121">
        <v>100</v>
      </c>
      <c r="EX9" s="121">
        <v>1479</v>
      </c>
      <c r="EY9" s="121">
        <v>95</v>
      </c>
      <c r="EZ9" s="121">
        <v>1430</v>
      </c>
      <c r="FA9" s="121">
        <v>95</v>
      </c>
      <c r="FB9" s="121">
        <v>670</v>
      </c>
      <c r="FC9" s="121">
        <v>57</v>
      </c>
      <c r="FD9" s="121">
        <v>1153</v>
      </c>
      <c r="FE9" s="121">
        <v>84</v>
      </c>
      <c r="FF9" s="121">
        <v>1189</v>
      </c>
      <c r="FG9" s="121">
        <v>81</v>
      </c>
      <c r="FH9" s="121">
        <v>105</v>
      </c>
      <c r="FI9" s="121">
        <v>19</v>
      </c>
      <c r="FJ9" s="121">
        <v>1534</v>
      </c>
      <c r="FK9" s="121">
        <v>47</v>
      </c>
      <c r="FL9" s="121">
        <v>702</v>
      </c>
      <c r="FM9" s="121">
        <v>41</v>
      </c>
      <c r="FN9" s="121">
        <v>1980</v>
      </c>
      <c r="FO9" s="121">
        <v>100</v>
      </c>
      <c r="FP9" s="121">
        <v>20070</v>
      </c>
      <c r="FQ9" s="121">
        <v>660</v>
      </c>
      <c r="FR9" s="121">
        <v>16030</v>
      </c>
      <c r="FS9" s="121">
        <v>520</v>
      </c>
      <c r="FT9" s="121">
        <v>24.4</v>
      </c>
      <c r="FU9" s="121">
        <v>5.6</v>
      </c>
      <c r="FV9" s="121">
        <v>0</v>
      </c>
      <c r="FW9" s="121">
        <v>0.59052000000000004</v>
      </c>
      <c r="FX9" s="121">
        <v>0.54525000000000001</v>
      </c>
      <c r="FY9" s="121">
        <v>491.07</v>
      </c>
      <c r="FZ9" s="121">
        <v>0.21701000000000001</v>
      </c>
      <c r="GA9" s="121">
        <v>2.1019999999999999</v>
      </c>
      <c r="GB9" s="121">
        <v>0</v>
      </c>
      <c r="GC9" s="121">
        <v>0.24371999999999999</v>
      </c>
      <c r="GD9" s="121">
        <v>0.78717000000000004</v>
      </c>
      <c r="GE9" s="121">
        <v>0.11595</v>
      </c>
      <c r="GF9" s="121">
        <v>0.51166999999999996</v>
      </c>
      <c r="GG9" s="121">
        <v>0</v>
      </c>
      <c r="GH9" s="121">
        <v>3.4863999999999999E-2</v>
      </c>
      <c r="GI9" s="121">
        <v>0.27805999999999997</v>
      </c>
      <c r="GJ9" s="121">
        <v>0</v>
      </c>
      <c r="GK9" s="121">
        <v>0</v>
      </c>
      <c r="GL9" s="121">
        <v>0</v>
      </c>
      <c r="GM9" s="121">
        <v>0</v>
      </c>
      <c r="GN9" s="121">
        <v>3.5002999999999999E-2</v>
      </c>
      <c r="GO9" s="121">
        <v>0</v>
      </c>
      <c r="GP9" s="121">
        <v>1.6357E-2</v>
      </c>
      <c r="GQ9" s="121">
        <v>163.57</v>
      </c>
      <c r="GR9" s="121">
        <v>2.3538000000000001</v>
      </c>
      <c r="GS9" s="121">
        <v>7.6819999999999999E-2</v>
      </c>
      <c r="GT9" s="121">
        <v>8.9250999999999997E-2</v>
      </c>
      <c r="GU9" s="121">
        <v>0.12175</v>
      </c>
      <c r="GV9" s="121">
        <v>1.8369E-2</v>
      </c>
      <c r="GW9" s="121">
        <v>1.2952E-2</v>
      </c>
      <c r="GX9" s="121">
        <v>0</v>
      </c>
      <c r="GY9" s="121">
        <v>0</v>
      </c>
      <c r="GZ9" s="121">
        <v>0</v>
      </c>
      <c r="HA9" s="121">
        <v>0</v>
      </c>
      <c r="HB9" s="121">
        <v>0</v>
      </c>
      <c r="HC9" s="121">
        <v>0</v>
      </c>
      <c r="HD9" s="121">
        <v>0</v>
      </c>
      <c r="HE9" s="121">
        <v>0</v>
      </c>
      <c r="HF9" s="121">
        <v>0</v>
      </c>
      <c r="HG9" s="121">
        <v>0</v>
      </c>
      <c r="HH9" s="121">
        <v>0</v>
      </c>
      <c r="HI9" s="121">
        <v>0</v>
      </c>
      <c r="HJ9" s="121">
        <v>0</v>
      </c>
      <c r="HK9" s="121">
        <v>0</v>
      </c>
      <c r="HL9" s="121">
        <v>0</v>
      </c>
      <c r="HM9" s="121">
        <v>0</v>
      </c>
      <c r="HN9" s="121">
        <v>0</v>
      </c>
      <c r="HO9" s="121">
        <v>0</v>
      </c>
      <c r="HP9" s="121">
        <v>0</v>
      </c>
      <c r="HQ9" s="121">
        <v>0</v>
      </c>
      <c r="HR9" s="121">
        <v>0</v>
      </c>
      <c r="HS9" s="121">
        <v>0</v>
      </c>
      <c r="HT9" s="121">
        <v>0</v>
      </c>
      <c r="HU9" s="121">
        <v>0</v>
      </c>
      <c r="HV9" s="121">
        <v>0</v>
      </c>
      <c r="HW9" s="121">
        <v>0</v>
      </c>
      <c r="HX9" s="121">
        <v>0</v>
      </c>
      <c r="HY9" s="121">
        <v>0</v>
      </c>
      <c r="HZ9" s="121">
        <v>0</v>
      </c>
      <c r="IA9" s="121">
        <v>0</v>
      </c>
      <c r="IB9" s="121">
        <v>0</v>
      </c>
      <c r="IC9" s="121">
        <v>0</v>
      </c>
      <c r="ID9" s="121">
        <v>0</v>
      </c>
      <c r="IE9" s="121">
        <v>0</v>
      </c>
      <c r="IF9" s="121">
        <v>0</v>
      </c>
      <c r="IG9" s="121">
        <v>0</v>
      </c>
      <c r="IH9" s="121">
        <v>0</v>
      </c>
      <c r="II9" s="121">
        <v>0</v>
      </c>
      <c r="IJ9" s="121">
        <v>0</v>
      </c>
      <c r="IK9" s="121">
        <v>0</v>
      </c>
      <c r="IL9" s="121">
        <v>0</v>
      </c>
      <c r="IM9" s="121">
        <v>0</v>
      </c>
      <c r="IN9" s="121">
        <v>0</v>
      </c>
      <c r="IO9" s="121">
        <v>0</v>
      </c>
      <c r="IP9" s="121">
        <v>0</v>
      </c>
      <c r="IQ9" s="121">
        <v>0</v>
      </c>
      <c r="IR9" s="121">
        <v>0</v>
      </c>
      <c r="IS9" s="121">
        <v>0</v>
      </c>
      <c r="IT9" s="121">
        <v>0</v>
      </c>
      <c r="IU9" s="121">
        <v>0</v>
      </c>
      <c r="IV9" s="121">
        <v>0</v>
      </c>
      <c r="IW9" s="121">
        <v>0</v>
      </c>
      <c r="IX9" s="121">
        <v>0</v>
      </c>
      <c r="IY9" s="121">
        <v>0</v>
      </c>
      <c r="IZ9" s="121">
        <v>0</v>
      </c>
      <c r="JA9" s="121">
        <v>0</v>
      </c>
      <c r="JB9" s="121">
        <v>0</v>
      </c>
    </row>
    <row r="10" spans="1:263" ht="14.4" x14ac:dyDescent="0.3">
      <c r="A10" s="121" t="s">
        <v>611</v>
      </c>
      <c r="B10" s="121" t="s">
        <v>455</v>
      </c>
      <c r="C10" s="121" t="s">
        <v>737</v>
      </c>
      <c r="D10" s="121" t="s">
        <v>457</v>
      </c>
      <c r="E10" s="122">
        <v>0.47772326388888886</v>
      </c>
      <c r="F10" s="121">
        <v>40.850999999999999</v>
      </c>
      <c r="G10" s="121" t="s">
        <v>727</v>
      </c>
      <c r="H10" s="123">
        <v>2559000</v>
      </c>
      <c r="I10" s="123">
        <v>68000</v>
      </c>
      <c r="J10" s="123">
        <v>1404000</v>
      </c>
      <c r="K10" s="123">
        <v>51000</v>
      </c>
      <c r="L10" s="121">
        <v>53970</v>
      </c>
      <c r="M10" s="121">
        <v>260</v>
      </c>
      <c r="N10" s="123">
        <v>89200</v>
      </c>
      <c r="O10" s="123">
        <v>2400</v>
      </c>
      <c r="P10" s="123">
        <v>277600</v>
      </c>
      <c r="Q10" s="123">
        <v>4600</v>
      </c>
      <c r="R10" s="121">
        <v>8040</v>
      </c>
      <c r="S10" s="121">
        <v>210</v>
      </c>
      <c r="T10" s="121">
        <v>21230</v>
      </c>
      <c r="U10" s="121">
        <v>710</v>
      </c>
      <c r="V10" s="123">
        <v>199600</v>
      </c>
      <c r="W10" s="123">
        <v>7000</v>
      </c>
      <c r="X10" s="123">
        <v>356000</v>
      </c>
      <c r="Y10" s="123">
        <v>11000</v>
      </c>
      <c r="Z10" s="123">
        <v>40100</v>
      </c>
      <c r="AA10" s="123">
        <v>1400</v>
      </c>
      <c r="AB10" s="121">
        <v>21990</v>
      </c>
      <c r="AC10" s="121">
        <v>830</v>
      </c>
      <c r="AD10" s="121">
        <v>1900</v>
      </c>
      <c r="AE10" s="121">
        <v>110</v>
      </c>
      <c r="AF10" s="121">
        <v>2910</v>
      </c>
      <c r="AG10" s="121">
        <v>140</v>
      </c>
      <c r="AH10" s="121">
        <v>1710</v>
      </c>
      <c r="AI10" s="121">
        <v>100</v>
      </c>
      <c r="AJ10" s="121">
        <v>1150</v>
      </c>
      <c r="AK10" s="121">
        <v>75</v>
      </c>
      <c r="AL10" s="121">
        <v>1600</v>
      </c>
      <c r="AM10" s="121">
        <v>100</v>
      </c>
      <c r="AN10" s="121">
        <v>1471</v>
      </c>
      <c r="AO10" s="121">
        <v>90</v>
      </c>
      <c r="AP10" s="121">
        <v>1424</v>
      </c>
      <c r="AQ10" s="121">
        <v>94</v>
      </c>
      <c r="AR10" s="121">
        <v>645</v>
      </c>
      <c r="AS10" s="121">
        <v>55</v>
      </c>
      <c r="AT10" s="121">
        <v>1192</v>
      </c>
      <c r="AU10" s="121">
        <v>74</v>
      </c>
      <c r="AV10" s="121">
        <v>1353</v>
      </c>
      <c r="AW10" s="121">
        <v>84</v>
      </c>
      <c r="AX10" s="121">
        <v>597</v>
      </c>
      <c r="AY10" s="121">
        <v>33</v>
      </c>
      <c r="AZ10" s="121">
        <v>205</v>
      </c>
      <c r="BA10" s="121">
        <v>17</v>
      </c>
      <c r="BB10" s="121">
        <v>2701</v>
      </c>
      <c r="BC10" s="121">
        <v>63</v>
      </c>
      <c r="BD10" s="121">
        <v>765</v>
      </c>
      <c r="BE10" s="121">
        <v>29</v>
      </c>
      <c r="BF10" s="121">
        <v>1831</v>
      </c>
      <c r="BG10" s="121">
        <v>79</v>
      </c>
      <c r="BH10" s="121">
        <v>12520</v>
      </c>
      <c r="BI10" s="121">
        <v>480</v>
      </c>
      <c r="BJ10" s="123">
        <v>42400</v>
      </c>
      <c r="BK10" s="123">
        <v>1000</v>
      </c>
      <c r="BL10" s="121">
        <v>13.5</v>
      </c>
      <c r="BM10" s="121">
        <v>4.5</v>
      </c>
      <c r="BN10" s="123">
        <v>-44400</v>
      </c>
      <c r="BO10" s="123">
        <v>1500</v>
      </c>
      <c r="BP10" s="121">
        <v>-48</v>
      </c>
      <c r="BQ10" s="121">
        <v>32</v>
      </c>
      <c r="BR10" s="123">
        <v>1514000</v>
      </c>
      <c r="BS10" s="123">
        <v>41000</v>
      </c>
      <c r="BT10" s="121">
        <v>3755</v>
      </c>
      <c r="BU10" s="121">
        <v>99</v>
      </c>
      <c r="BV10" s="121">
        <v>759</v>
      </c>
      <c r="BW10" s="121">
        <v>24</v>
      </c>
      <c r="BX10" s="121">
        <v>249.1</v>
      </c>
      <c r="BY10" s="121">
        <v>8.3000000000000007</v>
      </c>
      <c r="BZ10" s="121">
        <v>1729</v>
      </c>
      <c r="CA10" s="121">
        <v>61</v>
      </c>
      <c r="CB10" s="121">
        <v>2908</v>
      </c>
      <c r="CC10" s="121">
        <v>93</v>
      </c>
      <c r="CD10" s="121">
        <v>242.5</v>
      </c>
      <c r="CE10" s="121">
        <v>8.5</v>
      </c>
      <c r="CF10" s="121">
        <v>818</v>
      </c>
      <c r="CG10" s="121">
        <v>31</v>
      </c>
      <c r="CH10" s="121">
        <v>75</v>
      </c>
      <c r="CI10" s="121">
        <v>4.2</v>
      </c>
      <c r="CJ10" s="121">
        <v>29.2</v>
      </c>
      <c r="CK10" s="121">
        <v>1.4</v>
      </c>
      <c r="CL10" s="121">
        <v>62.1</v>
      </c>
      <c r="CM10" s="121">
        <v>3.7</v>
      </c>
      <c r="CN10" s="121">
        <v>5.63</v>
      </c>
      <c r="CO10" s="121">
        <v>0.37</v>
      </c>
      <c r="CP10" s="121">
        <v>34.1</v>
      </c>
      <c r="CQ10" s="121">
        <v>2.2000000000000002</v>
      </c>
      <c r="CR10" s="121">
        <v>7.29</v>
      </c>
      <c r="CS10" s="121">
        <v>0.45</v>
      </c>
      <c r="CT10" s="121">
        <v>21.6</v>
      </c>
      <c r="CU10" s="121">
        <v>1.4</v>
      </c>
      <c r="CV10" s="121">
        <v>3.28</v>
      </c>
      <c r="CW10" s="121">
        <v>0.27</v>
      </c>
      <c r="CX10" s="121">
        <v>27.8</v>
      </c>
      <c r="CY10" s="121">
        <v>1.7</v>
      </c>
      <c r="CZ10" s="121">
        <v>6.38</v>
      </c>
      <c r="DA10" s="121">
        <v>0.4</v>
      </c>
      <c r="DB10" s="121">
        <v>268</v>
      </c>
      <c r="DC10" s="121">
        <v>33</v>
      </c>
      <c r="DD10" s="121">
        <v>37.1</v>
      </c>
      <c r="DE10" s="121">
        <v>6.3</v>
      </c>
      <c r="DF10" s="121">
        <v>51.6</v>
      </c>
      <c r="DG10" s="121">
        <v>1.2</v>
      </c>
      <c r="DH10" s="121">
        <v>16.22</v>
      </c>
      <c r="DI10" s="121">
        <v>0.61</v>
      </c>
      <c r="DJ10" s="121">
        <v>16.23</v>
      </c>
      <c r="DK10" s="121">
        <v>0.71</v>
      </c>
      <c r="DL10" s="121">
        <v>66.599999999999994</v>
      </c>
      <c r="DM10" s="121">
        <v>2.5</v>
      </c>
      <c r="DN10" s="121">
        <v>178.4</v>
      </c>
      <c r="DO10" s="121">
        <v>4.2</v>
      </c>
      <c r="DP10" s="121">
        <v>80</v>
      </c>
      <c r="DQ10" s="121">
        <v>27</v>
      </c>
      <c r="DR10" s="121">
        <v>1.194E-4</v>
      </c>
      <c r="DS10" s="121">
        <v>2.6000000000000001E-6</v>
      </c>
      <c r="DT10" s="123">
        <v>88500</v>
      </c>
      <c r="DU10" s="123">
        <v>2400</v>
      </c>
      <c r="DV10" s="123">
        <v>1352000</v>
      </c>
      <c r="DW10" s="123">
        <v>51000</v>
      </c>
      <c r="DX10" s="121">
        <v>380</v>
      </c>
      <c r="DY10" s="121">
        <v>260</v>
      </c>
      <c r="DZ10" s="123">
        <v>172100</v>
      </c>
      <c r="EA10" s="123">
        <v>4600</v>
      </c>
      <c r="EB10" s="121">
        <v>6440</v>
      </c>
      <c r="EC10" s="121">
        <v>210</v>
      </c>
      <c r="ED10" s="121">
        <v>21230</v>
      </c>
      <c r="EE10" s="121">
        <v>710</v>
      </c>
      <c r="EF10" s="123">
        <v>199600</v>
      </c>
      <c r="EG10" s="123">
        <v>7000</v>
      </c>
      <c r="EH10" s="123">
        <v>356000</v>
      </c>
      <c r="EI10" s="123">
        <v>11000</v>
      </c>
      <c r="EJ10" s="123">
        <v>40100</v>
      </c>
      <c r="EK10" s="123">
        <v>1400</v>
      </c>
      <c r="EL10" s="121">
        <v>21990</v>
      </c>
      <c r="EM10" s="121">
        <v>830</v>
      </c>
      <c r="EN10" s="121">
        <v>1900</v>
      </c>
      <c r="EO10" s="121">
        <v>110</v>
      </c>
      <c r="EP10" s="121">
        <v>2910</v>
      </c>
      <c r="EQ10" s="121">
        <v>140</v>
      </c>
      <c r="ER10" s="121">
        <v>1710</v>
      </c>
      <c r="ES10" s="121">
        <v>100</v>
      </c>
      <c r="ET10" s="121">
        <v>1150</v>
      </c>
      <c r="EU10" s="121">
        <v>75</v>
      </c>
      <c r="EV10" s="121">
        <v>1600</v>
      </c>
      <c r="EW10" s="121">
        <v>100</v>
      </c>
      <c r="EX10" s="121">
        <v>1471</v>
      </c>
      <c r="EY10" s="121">
        <v>90</v>
      </c>
      <c r="EZ10" s="121">
        <v>1424</v>
      </c>
      <c r="FA10" s="121">
        <v>94</v>
      </c>
      <c r="FB10" s="121">
        <v>645</v>
      </c>
      <c r="FC10" s="121">
        <v>55</v>
      </c>
      <c r="FD10" s="121">
        <v>1192</v>
      </c>
      <c r="FE10" s="121">
        <v>74</v>
      </c>
      <c r="FF10" s="121">
        <v>1353</v>
      </c>
      <c r="FG10" s="121">
        <v>84</v>
      </c>
      <c r="FH10" s="121">
        <v>103</v>
      </c>
      <c r="FI10" s="121">
        <v>17</v>
      </c>
      <c r="FJ10" s="121">
        <v>2686</v>
      </c>
      <c r="FK10" s="121">
        <v>63</v>
      </c>
      <c r="FL10" s="121">
        <v>755</v>
      </c>
      <c r="FM10" s="121">
        <v>29</v>
      </c>
      <c r="FN10" s="121">
        <v>1804</v>
      </c>
      <c r="FO10" s="121">
        <v>79</v>
      </c>
      <c r="FP10" s="121">
        <v>12520</v>
      </c>
      <c r="FQ10" s="121">
        <v>480</v>
      </c>
      <c r="FR10" s="123">
        <v>42400</v>
      </c>
      <c r="FS10" s="123">
        <v>1000</v>
      </c>
      <c r="FT10" s="121">
        <v>13.5</v>
      </c>
      <c r="FU10" s="121">
        <v>4.5</v>
      </c>
      <c r="FV10" s="121">
        <v>0</v>
      </c>
      <c r="FW10" s="121">
        <v>0.78312999999999999</v>
      </c>
      <c r="FX10" s="121">
        <v>0.85399999999999998</v>
      </c>
      <c r="FY10" s="121">
        <v>549.44000000000005</v>
      </c>
      <c r="FZ10" s="121">
        <v>0.24460999999999999</v>
      </c>
      <c r="GA10" s="121">
        <v>1.8895999999999999</v>
      </c>
      <c r="GB10" s="121">
        <v>8.4717000000000001E-2</v>
      </c>
      <c r="GC10" s="121">
        <v>0.64634000000000003</v>
      </c>
      <c r="GD10" s="121">
        <v>0.41887999999999997</v>
      </c>
      <c r="GE10" s="121">
        <v>0</v>
      </c>
      <c r="GF10" s="121">
        <v>0.44613000000000003</v>
      </c>
      <c r="GG10" s="121">
        <v>0</v>
      </c>
      <c r="GH10" s="121">
        <v>3.6201999999999998E-2</v>
      </c>
      <c r="GI10" s="121">
        <v>0.18203</v>
      </c>
      <c r="GJ10" s="121">
        <v>0</v>
      </c>
      <c r="GK10" s="121">
        <v>0</v>
      </c>
      <c r="GL10" s="121">
        <v>0</v>
      </c>
      <c r="GM10" s="121">
        <v>0</v>
      </c>
      <c r="GN10" s="121">
        <v>0</v>
      </c>
      <c r="GO10" s="121">
        <v>0</v>
      </c>
      <c r="GP10" s="121">
        <v>0</v>
      </c>
      <c r="GQ10" s="121">
        <v>0</v>
      </c>
      <c r="GR10" s="121">
        <v>2.3748999999999998</v>
      </c>
      <c r="GS10" s="121">
        <v>7.0025000000000004E-2</v>
      </c>
      <c r="GT10" s="121">
        <v>0.11935</v>
      </c>
      <c r="GU10" s="121">
        <v>0.1027</v>
      </c>
      <c r="GV10" s="121">
        <v>0</v>
      </c>
      <c r="GW10" s="121">
        <v>7.1178999999999999E-3</v>
      </c>
      <c r="GX10" s="121">
        <v>0</v>
      </c>
      <c r="GY10" s="121">
        <v>0</v>
      </c>
      <c r="GZ10" s="121">
        <v>0</v>
      </c>
      <c r="HA10" s="121">
        <v>0</v>
      </c>
      <c r="HB10" s="121">
        <v>0</v>
      </c>
      <c r="HC10" s="121">
        <v>0</v>
      </c>
      <c r="HD10" s="121">
        <v>0</v>
      </c>
      <c r="HE10" s="121">
        <v>0</v>
      </c>
      <c r="HF10" s="121">
        <v>0</v>
      </c>
      <c r="HG10" s="121">
        <v>0</v>
      </c>
      <c r="HH10" s="121">
        <v>0</v>
      </c>
      <c r="HI10" s="121">
        <v>0</v>
      </c>
      <c r="HJ10" s="121">
        <v>0</v>
      </c>
      <c r="HK10" s="121">
        <v>0</v>
      </c>
      <c r="HL10" s="121">
        <v>0</v>
      </c>
      <c r="HM10" s="121">
        <v>0</v>
      </c>
      <c r="HN10" s="121">
        <v>0</v>
      </c>
      <c r="HO10" s="121">
        <v>0</v>
      </c>
      <c r="HP10" s="121">
        <v>0</v>
      </c>
      <c r="HQ10" s="121">
        <v>0</v>
      </c>
      <c r="HR10" s="121">
        <v>0</v>
      </c>
      <c r="HS10" s="121">
        <v>0</v>
      </c>
      <c r="HT10" s="121">
        <v>0</v>
      </c>
      <c r="HU10" s="121">
        <v>0</v>
      </c>
      <c r="HV10" s="121">
        <v>0</v>
      </c>
      <c r="HW10" s="121">
        <v>0</v>
      </c>
      <c r="HX10" s="121">
        <v>0</v>
      </c>
      <c r="HY10" s="121">
        <v>0</v>
      </c>
      <c r="HZ10" s="121">
        <v>0</v>
      </c>
      <c r="IA10" s="121">
        <v>0</v>
      </c>
      <c r="IB10" s="121">
        <v>0</v>
      </c>
      <c r="IC10" s="121">
        <v>0</v>
      </c>
      <c r="ID10" s="121">
        <v>0</v>
      </c>
      <c r="IE10" s="121">
        <v>0</v>
      </c>
      <c r="IF10" s="121">
        <v>0</v>
      </c>
      <c r="IG10" s="121">
        <v>0</v>
      </c>
      <c r="IH10" s="121">
        <v>0</v>
      </c>
      <c r="II10" s="121">
        <v>0</v>
      </c>
      <c r="IJ10" s="121">
        <v>0</v>
      </c>
      <c r="IK10" s="121">
        <v>0</v>
      </c>
      <c r="IL10" s="121">
        <v>0</v>
      </c>
      <c r="IM10" s="121">
        <v>0</v>
      </c>
      <c r="IN10" s="121">
        <v>0</v>
      </c>
      <c r="IO10" s="121">
        <v>0</v>
      </c>
      <c r="IP10" s="121">
        <v>0</v>
      </c>
      <c r="IQ10" s="121">
        <v>0</v>
      </c>
      <c r="IR10" s="121">
        <v>0</v>
      </c>
      <c r="IS10" s="121">
        <v>0</v>
      </c>
      <c r="IT10" s="121">
        <v>0</v>
      </c>
      <c r="IU10" s="121">
        <v>0</v>
      </c>
      <c r="IV10" s="121">
        <v>0</v>
      </c>
      <c r="IW10" s="121">
        <v>0</v>
      </c>
      <c r="IX10" s="121">
        <v>0</v>
      </c>
      <c r="IY10" s="121">
        <v>0</v>
      </c>
      <c r="IZ10" s="121">
        <v>0</v>
      </c>
      <c r="JA10" s="121">
        <v>0</v>
      </c>
      <c r="JB10" s="121">
        <v>0</v>
      </c>
    </row>
    <row r="11" spans="1:263" ht="14.4" x14ac:dyDescent="0.3">
      <c r="A11" s="121" t="s">
        <v>614</v>
      </c>
      <c r="B11" s="121" t="s">
        <v>455</v>
      </c>
      <c r="C11" s="121" t="s">
        <v>738</v>
      </c>
      <c r="D11" s="121" t="s">
        <v>457</v>
      </c>
      <c r="E11" s="122">
        <v>0.47862175925925926</v>
      </c>
      <c r="F11" s="121">
        <v>33.808</v>
      </c>
      <c r="G11" s="121" t="s">
        <v>728</v>
      </c>
      <c r="H11" s="123">
        <v>2885000</v>
      </c>
      <c r="I11" s="123">
        <v>85000</v>
      </c>
      <c r="J11" s="123">
        <v>1440000</v>
      </c>
      <c r="K11" s="123">
        <v>61000</v>
      </c>
      <c r="L11" s="121">
        <v>53860</v>
      </c>
      <c r="M11" s="121">
        <v>280</v>
      </c>
      <c r="N11" s="123">
        <v>90500</v>
      </c>
      <c r="O11" s="123">
        <v>2400</v>
      </c>
      <c r="P11" s="123">
        <v>292800</v>
      </c>
      <c r="Q11" s="123">
        <v>6100</v>
      </c>
      <c r="R11" s="121">
        <v>9920</v>
      </c>
      <c r="S11" s="121">
        <v>270</v>
      </c>
      <c r="T11" s="121">
        <v>21830</v>
      </c>
      <c r="U11" s="121">
        <v>940</v>
      </c>
      <c r="V11" s="123">
        <v>308400</v>
      </c>
      <c r="W11" s="123">
        <v>9800</v>
      </c>
      <c r="X11" s="123">
        <v>522000</v>
      </c>
      <c r="Y11" s="123">
        <v>22000</v>
      </c>
      <c r="Z11" s="123">
        <v>57800</v>
      </c>
      <c r="AA11" s="123">
        <v>2000</v>
      </c>
      <c r="AB11" s="123">
        <v>30200</v>
      </c>
      <c r="AC11" s="123">
        <v>1200</v>
      </c>
      <c r="AD11" s="121">
        <v>2390</v>
      </c>
      <c r="AE11" s="121">
        <v>120</v>
      </c>
      <c r="AF11" s="121">
        <v>3130</v>
      </c>
      <c r="AG11" s="121">
        <v>150</v>
      </c>
      <c r="AH11" s="121">
        <v>1930</v>
      </c>
      <c r="AI11" s="121">
        <v>120</v>
      </c>
      <c r="AJ11" s="121">
        <v>1307</v>
      </c>
      <c r="AK11" s="121">
        <v>88</v>
      </c>
      <c r="AL11" s="121">
        <v>1663</v>
      </c>
      <c r="AM11" s="121">
        <v>93</v>
      </c>
      <c r="AN11" s="121">
        <v>1431</v>
      </c>
      <c r="AO11" s="121">
        <v>99</v>
      </c>
      <c r="AP11" s="121">
        <v>1403</v>
      </c>
      <c r="AQ11" s="121">
        <v>81</v>
      </c>
      <c r="AR11" s="121">
        <v>646</v>
      </c>
      <c r="AS11" s="121">
        <v>57</v>
      </c>
      <c r="AT11" s="121">
        <v>1103</v>
      </c>
      <c r="AU11" s="121">
        <v>77</v>
      </c>
      <c r="AV11" s="121">
        <v>1080</v>
      </c>
      <c r="AW11" s="121">
        <v>84</v>
      </c>
      <c r="AX11" s="121">
        <v>591</v>
      </c>
      <c r="AY11" s="121">
        <v>34</v>
      </c>
      <c r="AZ11" s="121">
        <v>234</v>
      </c>
      <c r="BA11" s="121">
        <v>18</v>
      </c>
      <c r="BB11" s="121">
        <v>1149</v>
      </c>
      <c r="BC11" s="121">
        <v>50</v>
      </c>
      <c r="BD11" s="121">
        <v>667</v>
      </c>
      <c r="BE11" s="121">
        <v>42</v>
      </c>
      <c r="BF11" s="121">
        <v>1950</v>
      </c>
      <c r="BG11" s="121">
        <v>100</v>
      </c>
      <c r="BH11" s="121">
        <v>27030</v>
      </c>
      <c r="BI11" s="121">
        <v>860</v>
      </c>
      <c r="BJ11" s="121">
        <v>9400</v>
      </c>
      <c r="BK11" s="121">
        <v>280</v>
      </c>
      <c r="BL11" s="121">
        <v>18.7</v>
      </c>
      <c r="BM11" s="121">
        <v>5.4</v>
      </c>
      <c r="BN11" s="123">
        <v>-73800</v>
      </c>
      <c r="BO11" s="123">
        <v>2800</v>
      </c>
      <c r="BP11" s="121">
        <v>70</v>
      </c>
      <c r="BQ11" s="121">
        <v>40</v>
      </c>
      <c r="BR11" s="123">
        <v>1559000</v>
      </c>
      <c r="BS11" s="123">
        <v>42000</v>
      </c>
      <c r="BT11" s="121">
        <v>4160</v>
      </c>
      <c r="BU11" s="121">
        <v>130</v>
      </c>
      <c r="BV11" s="121">
        <v>999</v>
      </c>
      <c r="BW11" s="121">
        <v>33</v>
      </c>
      <c r="BX11" s="121">
        <v>260</v>
      </c>
      <c r="BY11" s="121">
        <v>11</v>
      </c>
      <c r="BZ11" s="121">
        <v>2703</v>
      </c>
      <c r="CA11" s="121">
        <v>85</v>
      </c>
      <c r="CB11" s="121">
        <v>4310</v>
      </c>
      <c r="CC11" s="121">
        <v>180</v>
      </c>
      <c r="CD11" s="121">
        <v>354</v>
      </c>
      <c r="CE11" s="121">
        <v>12</v>
      </c>
      <c r="CF11" s="121">
        <v>1139</v>
      </c>
      <c r="CG11" s="121">
        <v>44</v>
      </c>
      <c r="CH11" s="121">
        <v>95.5</v>
      </c>
      <c r="CI11" s="121">
        <v>5</v>
      </c>
      <c r="CJ11" s="121">
        <v>31.7</v>
      </c>
      <c r="CK11" s="121">
        <v>1.5</v>
      </c>
      <c r="CL11" s="121">
        <v>70.8</v>
      </c>
      <c r="CM11" s="121">
        <v>4.5</v>
      </c>
      <c r="CN11" s="121">
        <v>6.47</v>
      </c>
      <c r="CO11" s="121">
        <v>0.43</v>
      </c>
      <c r="CP11" s="121">
        <v>36.200000000000003</v>
      </c>
      <c r="CQ11" s="121">
        <v>2.1</v>
      </c>
      <c r="CR11" s="121">
        <v>7.17</v>
      </c>
      <c r="CS11" s="121">
        <v>0.5</v>
      </c>
      <c r="CT11" s="121">
        <v>21.5</v>
      </c>
      <c r="CU11" s="121">
        <v>1.2</v>
      </c>
      <c r="CV11" s="121">
        <v>3.29</v>
      </c>
      <c r="CW11" s="121">
        <v>0.28999999999999998</v>
      </c>
      <c r="CX11" s="121">
        <v>26.1</v>
      </c>
      <c r="CY11" s="121">
        <v>1.8</v>
      </c>
      <c r="CZ11" s="121">
        <v>5.15</v>
      </c>
      <c r="DA11" s="121">
        <v>0.4</v>
      </c>
      <c r="DB11" s="121">
        <v>269</v>
      </c>
      <c r="DC11" s="121">
        <v>34</v>
      </c>
      <c r="DD11" s="121">
        <v>48.1</v>
      </c>
      <c r="DE11" s="121">
        <v>6.7</v>
      </c>
      <c r="DF11" s="121">
        <v>21.93</v>
      </c>
      <c r="DG11" s="121">
        <v>0.96</v>
      </c>
      <c r="DH11" s="121">
        <v>14.23</v>
      </c>
      <c r="DI11" s="121">
        <v>0.91</v>
      </c>
      <c r="DJ11" s="121">
        <v>17.45</v>
      </c>
      <c r="DK11" s="121">
        <v>0.94</v>
      </c>
      <c r="DL11" s="121">
        <v>145.19999999999999</v>
      </c>
      <c r="DM11" s="121">
        <v>4.5999999999999996</v>
      </c>
      <c r="DN11" s="121">
        <v>39.9</v>
      </c>
      <c r="DO11" s="121">
        <v>1.2</v>
      </c>
      <c r="DP11" s="121">
        <v>113</v>
      </c>
      <c r="DQ11" s="121">
        <v>33</v>
      </c>
      <c r="DR11" s="121">
        <v>2.5579999999999999E-5</v>
      </c>
      <c r="DS11" s="121">
        <v>6.7000000000000004E-7</v>
      </c>
      <c r="DT11" s="123">
        <v>89900</v>
      </c>
      <c r="DU11" s="123">
        <v>2400</v>
      </c>
      <c r="DV11" s="123">
        <v>1389000</v>
      </c>
      <c r="DW11" s="123">
        <v>61000</v>
      </c>
      <c r="DX11" s="121">
        <v>-460</v>
      </c>
      <c r="DY11" s="121">
        <v>290</v>
      </c>
      <c r="DZ11" s="123">
        <v>187400</v>
      </c>
      <c r="EA11" s="123">
        <v>6100</v>
      </c>
      <c r="EB11" s="121">
        <v>8330</v>
      </c>
      <c r="EC11" s="121">
        <v>270</v>
      </c>
      <c r="ED11" s="121">
        <v>21830</v>
      </c>
      <c r="EE11" s="121">
        <v>940</v>
      </c>
      <c r="EF11" s="123">
        <v>308400</v>
      </c>
      <c r="EG11" s="123">
        <v>9800</v>
      </c>
      <c r="EH11" s="123">
        <v>522000</v>
      </c>
      <c r="EI11" s="123">
        <v>22000</v>
      </c>
      <c r="EJ11" s="123">
        <v>57800</v>
      </c>
      <c r="EK11" s="123">
        <v>2000</v>
      </c>
      <c r="EL11" s="123">
        <v>30200</v>
      </c>
      <c r="EM11" s="123">
        <v>1200</v>
      </c>
      <c r="EN11" s="121">
        <v>2390</v>
      </c>
      <c r="EO11" s="121">
        <v>120</v>
      </c>
      <c r="EP11" s="121">
        <v>3130</v>
      </c>
      <c r="EQ11" s="121">
        <v>150</v>
      </c>
      <c r="ER11" s="121">
        <v>1930</v>
      </c>
      <c r="ES11" s="121">
        <v>120</v>
      </c>
      <c r="ET11" s="121">
        <v>1307</v>
      </c>
      <c r="EU11" s="121">
        <v>88</v>
      </c>
      <c r="EV11" s="121">
        <v>1663</v>
      </c>
      <c r="EW11" s="121">
        <v>93</v>
      </c>
      <c r="EX11" s="121">
        <v>1431</v>
      </c>
      <c r="EY11" s="121">
        <v>99</v>
      </c>
      <c r="EZ11" s="121">
        <v>1403</v>
      </c>
      <c r="FA11" s="121">
        <v>81</v>
      </c>
      <c r="FB11" s="121">
        <v>646</v>
      </c>
      <c r="FC11" s="121">
        <v>57</v>
      </c>
      <c r="FD11" s="121">
        <v>1103</v>
      </c>
      <c r="FE11" s="121">
        <v>77</v>
      </c>
      <c r="FF11" s="121">
        <v>1080</v>
      </c>
      <c r="FG11" s="121">
        <v>84</v>
      </c>
      <c r="FH11" s="121">
        <v>132</v>
      </c>
      <c r="FI11" s="121">
        <v>18</v>
      </c>
      <c r="FJ11" s="121">
        <v>1134</v>
      </c>
      <c r="FK11" s="121">
        <v>50</v>
      </c>
      <c r="FL11" s="121">
        <v>657</v>
      </c>
      <c r="FM11" s="121">
        <v>42</v>
      </c>
      <c r="FN11" s="121">
        <v>1920</v>
      </c>
      <c r="FO11" s="121">
        <v>100</v>
      </c>
      <c r="FP11" s="121">
        <v>27030</v>
      </c>
      <c r="FQ11" s="121">
        <v>860</v>
      </c>
      <c r="FR11" s="121">
        <v>9400</v>
      </c>
      <c r="FS11" s="121">
        <v>280</v>
      </c>
      <c r="FT11" s="121">
        <v>18.7</v>
      </c>
      <c r="FU11" s="121">
        <v>5.4</v>
      </c>
      <c r="FV11" s="121">
        <v>0</v>
      </c>
      <c r="FW11" s="121">
        <v>0.93245</v>
      </c>
      <c r="FX11" s="121">
        <v>0.93496999999999997</v>
      </c>
      <c r="FY11" s="121">
        <v>643.91999999999996</v>
      </c>
      <c r="FZ11" s="121">
        <v>0.30230000000000001</v>
      </c>
      <c r="GA11" s="121">
        <v>1.8279000000000001</v>
      </c>
      <c r="GB11" s="121">
        <v>0.10974</v>
      </c>
      <c r="GC11" s="121">
        <v>0.87012999999999996</v>
      </c>
      <c r="GD11" s="121">
        <v>1.3041</v>
      </c>
      <c r="GE11" s="121">
        <v>4.0467000000000003E-2</v>
      </c>
      <c r="GF11" s="121">
        <v>0.34661999999999998</v>
      </c>
      <c r="GG11" s="121">
        <v>0.13306000000000001</v>
      </c>
      <c r="GH11" s="121">
        <v>3.3603000000000001E-2</v>
      </c>
      <c r="GI11" s="121">
        <v>0.12163</v>
      </c>
      <c r="GJ11" s="121">
        <v>2.2717000000000001E-2</v>
      </c>
      <c r="GK11" s="121">
        <v>9.9715999999999999E-2</v>
      </c>
      <c r="GL11" s="121">
        <v>1.6775000000000002E-2</v>
      </c>
      <c r="GM11" s="121">
        <v>5.1233000000000001E-2</v>
      </c>
      <c r="GN11" s="121">
        <v>0</v>
      </c>
      <c r="GO11" s="121">
        <v>0</v>
      </c>
      <c r="GP11" s="121">
        <v>0</v>
      </c>
      <c r="GQ11" s="121">
        <v>0</v>
      </c>
      <c r="GR11" s="121">
        <v>2.0760000000000001</v>
      </c>
      <c r="GS11" s="121">
        <v>6.5384999999999999E-2</v>
      </c>
      <c r="GT11" s="121">
        <v>0.12246</v>
      </c>
      <c r="GU11" s="121">
        <v>8.0030000000000004E-2</v>
      </c>
      <c r="GV11" s="121">
        <v>2.9604999999999999E-2</v>
      </c>
      <c r="GW11" s="121">
        <v>1.2508999999999999E-2</v>
      </c>
      <c r="GX11" s="121">
        <v>0</v>
      </c>
      <c r="GY11" s="121">
        <v>0</v>
      </c>
      <c r="GZ11" s="121">
        <v>0</v>
      </c>
      <c r="HA11" s="121">
        <v>0</v>
      </c>
      <c r="HB11" s="121">
        <v>0</v>
      </c>
      <c r="HC11" s="121">
        <v>0</v>
      </c>
      <c r="HD11" s="121">
        <v>0</v>
      </c>
      <c r="HE11" s="121">
        <v>0</v>
      </c>
      <c r="HF11" s="121">
        <v>0</v>
      </c>
      <c r="HG11" s="121">
        <v>0</v>
      </c>
      <c r="HH11" s="121">
        <v>0</v>
      </c>
      <c r="HI11" s="121">
        <v>0</v>
      </c>
      <c r="HJ11" s="121">
        <v>0</v>
      </c>
      <c r="HK11" s="121">
        <v>0</v>
      </c>
      <c r="HL11" s="121">
        <v>0</v>
      </c>
      <c r="HM11" s="121">
        <v>0</v>
      </c>
      <c r="HN11" s="121">
        <v>0</v>
      </c>
      <c r="HO11" s="121">
        <v>0</v>
      </c>
      <c r="HP11" s="121">
        <v>0</v>
      </c>
      <c r="HQ11" s="121">
        <v>0</v>
      </c>
      <c r="HR11" s="121">
        <v>0</v>
      </c>
      <c r="HS11" s="121">
        <v>0</v>
      </c>
      <c r="HT11" s="121">
        <v>0</v>
      </c>
      <c r="HU11" s="121">
        <v>0</v>
      </c>
      <c r="HV11" s="121">
        <v>0</v>
      </c>
      <c r="HW11" s="121">
        <v>0</v>
      </c>
      <c r="HX11" s="121">
        <v>0</v>
      </c>
      <c r="HY11" s="121">
        <v>0</v>
      </c>
      <c r="HZ11" s="121">
        <v>0</v>
      </c>
      <c r="IA11" s="121">
        <v>0</v>
      </c>
      <c r="IB11" s="121">
        <v>0</v>
      </c>
      <c r="IC11" s="121">
        <v>0</v>
      </c>
      <c r="ID11" s="121">
        <v>0</v>
      </c>
      <c r="IE11" s="121">
        <v>0</v>
      </c>
      <c r="IF11" s="121">
        <v>0</v>
      </c>
      <c r="IG11" s="121">
        <v>0</v>
      </c>
      <c r="IH11" s="121">
        <v>0</v>
      </c>
      <c r="II11" s="121">
        <v>0</v>
      </c>
      <c r="IJ11" s="121">
        <v>0</v>
      </c>
      <c r="IK11" s="121">
        <v>0</v>
      </c>
      <c r="IL11" s="121">
        <v>0</v>
      </c>
      <c r="IM11" s="121">
        <v>0</v>
      </c>
      <c r="IN11" s="121">
        <v>0</v>
      </c>
      <c r="IO11" s="121">
        <v>0</v>
      </c>
      <c r="IP11" s="121">
        <v>0</v>
      </c>
      <c r="IQ11" s="121">
        <v>0</v>
      </c>
      <c r="IR11" s="121">
        <v>0</v>
      </c>
      <c r="IS11" s="121">
        <v>0</v>
      </c>
      <c r="IT11" s="121">
        <v>0</v>
      </c>
      <c r="IU11" s="121">
        <v>0</v>
      </c>
      <c r="IV11" s="121">
        <v>0</v>
      </c>
      <c r="IW11" s="121">
        <v>0</v>
      </c>
      <c r="IX11" s="121">
        <v>0</v>
      </c>
      <c r="IY11" s="121">
        <v>0</v>
      </c>
      <c r="IZ11" s="121">
        <v>0</v>
      </c>
      <c r="JA11" s="121">
        <v>0</v>
      </c>
      <c r="JB11" s="121">
        <v>0</v>
      </c>
    </row>
    <row r="12" spans="1:263" x14ac:dyDescent="0.25">
      <c r="A12" s="3" t="s">
        <v>587</v>
      </c>
      <c r="B12" t="s">
        <v>455</v>
      </c>
      <c r="C12" t="s">
        <v>588</v>
      </c>
      <c r="D12" t="s">
        <v>457</v>
      </c>
      <c r="E12" s="1">
        <v>0.52762013888888892</v>
      </c>
      <c r="F12">
        <v>38.313000000000002</v>
      </c>
      <c r="G12" t="s">
        <v>589</v>
      </c>
      <c r="H12" s="2">
        <v>2607000</v>
      </c>
      <c r="I12" s="2">
        <v>84000</v>
      </c>
      <c r="J12" s="2">
        <v>1435000</v>
      </c>
      <c r="K12" s="2">
        <v>56000</v>
      </c>
      <c r="L12">
        <v>47850</v>
      </c>
      <c r="M12">
        <v>290</v>
      </c>
      <c r="N12" s="2">
        <v>89800</v>
      </c>
      <c r="O12" s="2">
        <v>3000</v>
      </c>
      <c r="P12" s="2">
        <v>259000</v>
      </c>
      <c r="Q12" s="2">
        <v>5900</v>
      </c>
      <c r="R12">
        <v>8360</v>
      </c>
      <c r="S12">
        <v>300</v>
      </c>
      <c r="T12" s="2">
        <v>24300</v>
      </c>
      <c r="U12" s="2">
        <v>1100</v>
      </c>
      <c r="V12" s="2">
        <v>199400</v>
      </c>
      <c r="W12" s="2">
        <v>7200</v>
      </c>
      <c r="X12" s="2">
        <v>366000</v>
      </c>
      <c r="Y12" s="2">
        <v>13000</v>
      </c>
      <c r="Z12" s="2">
        <v>41900</v>
      </c>
      <c r="AA12" s="2">
        <v>1800</v>
      </c>
      <c r="AB12" s="2">
        <v>24200</v>
      </c>
      <c r="AC12" s="2">
        <v>1000</v>
      </c>
      <c r="AD12">
        <v>2290</v>
      </c>
      <c r="AE12">
        <v>120</v>
      </c>
      <c r="AF12">
        <v>2700</v>
      </c>
      <c r="AG12">
        <v>150</v>
      </c>
      <c r="AH12">
        <v>2010</v>
      </c>
      <c r="AI12">
        <v>110</v>
      </c>
      <c r="AJ12">
        <v>1450</v>
      </c>
      <c r="AK12">
        <v>100</v>
      </c>
      <c r="AL12" s="2">
        <v>1900</v>
      </c>
      <c r="AM12" s="2">
        <v>110</v>
      </c>
      <c r="AN12" s="2">
        <v>1670</v>
      </c>
      <c r="AO12" s="2">
        <v>100</v>
      </c>
      <c r="AP12" s="2">
        <v>1630</v>
      </c>
      <c r="AQ12" s="2">
        <v>110</v>
      </c>
      <c r="AR12">
        <v>736</v>
      </c>
      <c r="AS12">
        <v>68</v>
      </c>
      <c r="AT12">
        <v>1277</v>
      </c>
      <c r="AU12">
        <v>73</v>
      </c>
      <c r="AV12">
        <v>1396</v>
      </c>
      <c r="AW12">
        <v>82</v>
      </c>
      <c r="AX12">
        <v>583</v>
      </c>
      <c r="AY12">
        <v>31</v>
      </c>
      <c r="AZ12">
        <v>212</v>
      </c>
      <c r="BA12">
        <v>18</v>
      </c>
      <c r="BB12">
        <v>2602</v>
      </c>
      <c r="BC12">
        <v>78</v>
      </c>
      <c r="BD12">
        <v>756</v>
      </c>
      <c r="BE12">
        <v>37</v>
      </c>
      <c r="BF12">
        <v>1910</v>
      </c>
      <c r="BG12">
        <v>110</v>
      </c>
      <c r="BH12" s="2">
        <v>14570</v>
      </c>
      <c r="BI12" s="2">
        <v>540</v>
      </c>
      <c r="BJ12" s="2">
        <v>41100</v>
      </c>
      <c r="BK12" s="2">
        <v>1400</v>
      </c>
      <c r="BL12">
        <v>15.6</v>
      </c>
      <c r="BM12">
        <v>4.5</v>
      </c>
      <c r="BN12" s="2">
        <v>22380</v>
      </c>
      <c r="BO12" s="2">
        <v>900</v>
      </c>
      <c r="BP12">
        <v>31</v>
      </c>
      <c r="BQ12">
        <v>63</v>
      </c>
      <c r="BR12" s="2">
        <v>925000</v>
      </c>
      <c r="BS12" s="2">
        <v>31000</v>
      </c>
      <c r="BT12">
        <v>1697</v>
      </c>
      <c r="BU12">
        <v>63</v>
      </c>
      <c r="BV12">
        <v>455</v>
      </c>
      <c r="BW12">
        <v>20</v>
      </c>
      <c r="BX12">
        <v>139.80000000000001</v>
      </c>
      <c r="BY12">
        <v>6.2</v>
      </c>
      <c r="BZ12">
        <v>871</v>
      </c>
      <c r="CA12">
        <v>31</v>
      </c>
      <c r="CB12">
        <v>1521</v>
      </c>
      <c r="CC12">
        <v>54</v>
      </c>
      <c r="CD12">
        <v>128.80000000000001</v>
      </c>
      <c r="CE12">
        <v>5.6</v>
      </c>
      <c r="CF12">
        <v>442</v>
      </c>
      <c r="CG12">
        <v>19</v>
      </c>
      <c r="CH12">
        <v>45.5</v>
      </c>
      <c r="CI12">
        <v>2.4</v>
      </c>
      <c r="CJ12">
        <v>13.22</v>
      </c>
      <c r="CK12">
        <v>0.71</v>
      </c>
      <c r="CL12">
        <v>35.1</v>
      </c>
      <c r="CM12">
        <v>1.8</v>
      </c>
      <c r="CN12">
        <v>3.61</v>
      </c>
      <c r="CO12">
        <v>0.25</v>
      </c>
      <c r="CP12">
        <v>19.600000000000001</v>
      </c>
      <c r="CQ12">
        <v>1.1000000000000001</v>
      </c>
      <c r="CR12">
        <v>3.85</v>
      </c>
      <c r="CS12">
        <v>0.23</v>
      </c>
      <c r="CT12">
        <v>11.87</v>
      </c>
      <c r="CU12">
        <v>0.77</v>
      </c>
      <c r="CV12">
        <v>1.79</v>
      </c>
      <c r="CW12">
        <v>0.17</v>
      </c>
      <c r="CX12">
        <v>13.95</v>
      </c>
      <c r="CY12">
        <v>0.8</v>
      </c>
      <c r="CZ12">
        <v>3.35</v>
      </c>
      <c r="DA12">
        <v>0.2</v>
      </c>
      <c r="DB12">
        <v>227</v>
      </c>
      <c r="DC12">
        <v>31</v>
      </c>
      <c r="DD12">
        <v>23.7</v>
      </c>
      <c r="DE12">
        <v>3.9</v>
      </c>
      <c r="DF12">
        <v>28.8</v>
      </c>
      <c r="DG12">
        <v>0.86</v>
      </c>
      <c r="DH12">
        <v>9.1999999999999993</v>
      </c>
      <c r="DI12">
        <v>0.45</v>
      </c>
      <c r="DJ12">
        <v>10.07</v>
      </c>
      <c r="DK12">
        <v>0.56999999999999995</v>
      </c>
      <c r="DL12">
        <v>39.9</v>
      </c>
      <c r="DM12">
        <v>1.5</v>
      </c>
      <c r="DN12">
        <v>93.5</v>
      </c>
      <c r="DO12">
        <v>3.2</v>
      </c>
      <c r="DP12">
        <v>-69</v>
      </c>
      <c r="DQ12">
        <v>20</v>
      </c>
      <c r="DR12">
        <v>1.011E-4</v>
      </c>
      <c r="DS12">
        <v>2.5000000000000002E-6</v>
      </c>
      <c r="DT12" s="2">
        <v>89100</v>
      </c>
      <c r="DU12" s="2">
        <v>3000</v>
      </c>
      <c r="DV12" s="2">
        <v>1390000</v>
      </c>
      <c r="DW12" s="2">
        <v>56000</v>
      </c>
      <c r="DX12">
        <v>-150</v>
      </c>
      <c r="DY12">
        <v>300</v>
      </c>
      <c r="DZ12" s="2">
        <v>158700</v>
      </c>
      <c r="EA12" s="2">
        <v>5900</v>
      </c>
      <c r="EB12">
        <v>6750</v>
      </c>
      <c r="EC12">
        <v>300</v>
      </c>
      <c r="ED12" s="2">
        <v>24300</v>
      </c>
      <c r="EE12" s="2">
        <v>1100</v>
      </c>
      <c r="EF12" s="2">
        <v>199400</v>
      </c>
      <c r="EG12" s="2">
        <v>7200</v>
      </c>
      <c r="EH12" s="2">
        <v>366000</v>
      </c>
      <c r="EI12" s="2">
        <v>13000</v>
      </c>
      <c r="EJ12" s="2">
        <v>41900</v>
      </c>
      <c r="EK12" s="2">
        <v>1800</v>
      </c>
      <c r="EL12" s="2">
        <v>24200</v>
      </c>
      <c r="EM12" s="2">
        <v>1000</v>
      </c>
      <c r="EN12">
        <v>2290</v>
      </c>
      <c r="EO12">
        <v>120</v>
      </c>
      <c r="EP12">
        <v>2700</v>
      </c>
      <c r="EQ12">
        <v>150</v>
      </c>
      <c r="ER12">
        <v>2010</v>
      </c>
      <c r="ES12">
        <v>110</v>
      </c>
      <c r="ET12">
        <v>1450</v>
      </c>
      <c r="EU12">
        <v>100</v>
      </c>
      <c r="EV12" s="2">
        <v>1900</v>
      </c>
      <c r="EW12" s="2">
        <v>110</v>
      </c>
      <c r="EX12" s="2">
        <v>1670</v>
      </c>
      <c r="EY12" s="2">
        <v>100</v>
      </c>
      <c r="EZ12" s="2">
        <v>1630</v>
      </c>
      <c r="FA12" s="2">
        <v>110</v>
      </c>
      <c r="FB12">
        <v>736</v>
      </c>
      <c r="FC12">
        <v>68</v>
      </c>
      <c r="FD12">
        <v>1277</v>
      </c>
      <c r="FE12">
        <v>73</v>
      </c>
      <c r="FF12">
        <v>1396</v>
      </c>
      <c r="FG12">
        <v>82</v>
      </c>
      <c r="FH12">
        <v>113</v>
      </c>
      <c r="FI12">
        <v>18</v>
      </c>
      <c r="FJ12">
        <v>2590</v>
      </c>
      <c r="FK12">
        <v>78</v>
      </c>
      <c r="FL12">
        <v>750</v>
      </c>
      <c r="FM12">
        <v>37</v>
      </c>
      <c r="FN12">
        <v>1900</v>
      </c>
      <c r="FO12">
        <v>110</v>
      </c>
      <c r="FP12" s="2">
        <v>14570</v>
      </c>
      <c r="FQ12" s="2">
        <v>540</v>
      </c>
      <c r="FR12" s="2">
        <v>41100</v>
      </c>
      <c r="FS12" s="2">
        <v>1400</v>
      </c>
      <c r="FT12">
        <v>15.6</v>
      </c>
      <c r="FU12">
        <v>4.5</v>
      </c>
      <c r="FV12" t="s">
        <v>459</v>
      </c>
      <c r="FW12">
        <v>0</v>
      </c>
      <c r="FX12">
        <v>1.0335000000000001</v>
      </c>
      <c r="FY12">
        <v>1.4280999999999999</v>
      </c>
      <c r="FZ12">
        <v>487.06</v>
      </c>
      <c r="GA12">
        <v>0.40159</v>
      </c>
      <c r="GB12">
        <v>2.7715999999999998</v>
      </c>
      <c r="GC12">
        <v>0.74531000000000003</v>
      </c>
      <c r="GD12">
        <v>1.5708</v>
      </c>
      <c r="GE12">
        <v>5.0315000000000003</v>
      </c>
      <c r="GF12">
        <v>9.7152000000000002E-2</v>
      </c>
      <c r="GG12">
        <v>0.77556999999999998</v>
      </c>
      <c r="GH12">
        <v>0.28416999999999998</v>
      </c>
      <c r="GI12">
        <v>0</v>
      </c>
      <c r="GJ12">
        <v>0.27426</v>
      </c>
      <c r="GK12">
        <v>2.0306999999999999E-2</v>
      </c>
      <c r="GL12">
        <v>0.15403</v>
      </c>
      <c r="GM12">
        <v>2.8660999999999999E-2</v>
      </c>
      <c r="GN12">
        <v>7.4473999999999999E-2</v>
      </c>
      <c r="GO12">
        <v>2.0256E-2</v>
      </c>
      <c r="GP12">
        <v>9.9849999999999994E-2</v>
      </c>
      <c r="GQ12">
        <v>1.4194E-2</v>
      </c>
      <c r="GR12">
        <v>141.94</v>
      </c>
      <c r="GS12">
        <v>3.4371999999999998</v>
      </c>
      <c r="GT12">
        <v>4.9695999999999997E-2</v>
      </c>
      <c r="GU12">
        <v>7.8941999999999998E-2</v>
      </c>
      <c r="GV12">
        <v>9.3118000000000006E-2</v>
      </c>
      <c r="GW12">
        <v>0.22750000000000001</v>
      </c>
      <c r="GX12">
        <v>5.5637999999999998E-3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590</v>
      </c>
      <c r="B13" t="s">
        <v>455</v>
      </c>
      <c r="C13" t="s">
        <v>591</v>
      </c>
      <c r="D13" t="s">
        <v>457</v>
      </c>
      <c r="E13" s="1">
        <v>0.52846238425925929</v>
      </c>
      <c r="F13">
        <v>35.902999999999999</v>
      </c>
      <c r="G13" t="s">
        <v>592</v>
      </c>
      <c r="H13" s="2">
        <v>5050000</v>
      </c>
      <c r="I13" s="2">
        <v>140000</v>
      </c>
      <c r="J13" s="2">
        <v>1466000</v>
      </c>
      <c r="K13" s="2">
        <v>57000</v>
      </c>
      <c r="L13">
        <v>47230</v>
      </c>
      <c r="M13">
        <v>240</v>
      </c>
      <c r="N13" s="2">
        <v>94600</v>
      </c>
      <c r="O13" s="2">
        <v>2900</v>
      </c>
      <c r="P13" s="2">
        <v>304400</v>
      </c>
      <c r="Q13" s="2">
        <v>6800</v>
      </c>
      <c r="R13">
        <v>10570</v>
      </c>
      <c r="S13">
        <v>330</v>
      </c>
      <c r="T13" s="2">
        <v>187900</v>
      </c>
      <c r="U13" s="2">
        <v>6300</v>
      </c>
      <c r="V13" s="2">
        <v>795000</v>
      </c>
      <c r="W13" s="2">
        <v>26000</v>
      </c>
      <c r="X13" s="2">
        <v>1497000</v>
      </c>
      <c r="Y13" s="2">
        <v>47000</v>
      </c>
      <c r="Z13" s="2">
        <v>230000</v>
      </c>
      <c r="AA13" s="2">
        <v>8300</v>
      </c>
      <c r="AB13" s="2">
        <v>169900</v>
      </c>
      <c r="AC13" s="2">
        <v>6100</v>
      </c>
      <c r="AD13" s="2">
        <v>25090</v>
      </c>
      <c r="AE13" s="2">
        <v>970</v>
      </c>
      <c r="AF13">
        <v>9270</v>
      </c>
      <c r="AG13">
        <v>380</v>
      </c>
      <c r="AH13" s="2">
        <v>25700</v>
      </c>
      <c r="AI13" s="2">
        <v>960</v>
      </c>
      <c r="AJ13" s="2">
        <v>20500</v>
      </c>
      <c r="AK13" s="2">
        <v>630</v>
      </c>
      <c r="AL13" s="2">
        <v>25550</v>
      </c>
      <c r="AM13" s="2">
        <v>920</v>
      </c>
      <c r="AN13" s="2">
        <v>19490</v>
      </c>
      <c r="AO13" s="2">
        <v>630</v>
      </c>
      <c r="AP13" s="2">
        <v>15840</v>
      </c>
      <c r="AQ13" s="2">
        <v>550</v>
      </c>
      <c r="AR13">
        <v>5670</v>
      </c>
      <c r="AS13">
        <v>190</v>
      </c>
      <c r="AT13">
        <v>6680</v>
      </c>
      <c r="AU13">
        <v>280</v>
      </c>
      <c r="AV13">
        <v>4750</v>
      </c>
      <c r="AW13">
        <v>190</v>
      </c>
      <c r="AX13">
        <v>546</v>
      </c>
      <c r="AY13">
        <v>28</v>
      </c>
      <c r="AZ13">
        <v>211</v>
      </c>
      <c r="BA13">
        <v>19</v>
      </c>
      <c r="BB13">
        <v>1489</v>
      </c>
      <c r="BC13">
        <v>52</v>
      </c>
      <c r="BD13">
        <v>844</v>
      </c>
      <c r="BE13">
        <v>42</v>
      </c>
      <c r="BF13">
        <v>2560</v>
      </c>
      <c r="BG13">
        <v>140</v>
      </c>
      <c r="BH13">
        <v>43700</v>
      </c>
      <c r="BI13">
        <v>1400</v>
      </c>
      <c r="BJ13" s="2">
        <v>13190</v>
      </c>
      <c r="BK13" s="2">
        <v>430</v>
      </c>
      <c r="BL13">
        <v>56.6</v>
      </c>
      <c r="BM13">
        <v>8.6</v>
      </c>
      <c r="BN13" s="2">
        <v>22600</v>
      </c>
      <c r="BO13" s="2">
        <v>900</v>
      </c>
      <c r="BP13">
        <v>106</v>
      </c>
      <c r="BQ13">
        <v>54</v>
      </c>
      <c r="BR13" s="2">
        <v>982000</v>
      </c>
      <c r="BS13" s="2">
        <v>30000</v>
      </c>
      <c r="BT13">
        <v>2182</v>
      </c>
      <c r="BU13">
        <v>73</v>
      </c>
      <c r="BV13">
        <v>604</v>
      </c>
      <c r="BW13">
        <v>22</v>
      </c>
      <c r="BX13">
        <v>1083</v>
      </c>
      <c r="BY13">
        <v>36</v>
      </c>
      <c r="BZ13">
        <v>3480</v>
      </c>
      <c r="CA13">
        <v>110</v>
      </c>
      <c r="CB13">
        <v>6230</v>
      </c>
      <c r="CC13">
        <v>190</v>
      </c>
      <c r="CD13">
        <v>709</v>
      </c>
      <c r="CE13">
        <v>26</v>
      </c>
      <c r="CF13">
        <v>3050</v>
      </c>
      <c r="CG13">
        <v>110</v>
      </c>
      <c r="CH13">
        <v>499</v>
      </c>
      <c r="CI13">
        <v>19</v>
      </c>
      <c r="CJ13">
        <v>45.4</v>
      </c>
      <c r="CK13">
        <v>1.9</v>
      </c>
      <c r="CL13">
        <v>452</v>
      </c>
      <c r="CM13">
        <v>17</v>
      </c>
      <c r="CN13">
        <v>51.4</v>
      </c>
      <c r="CO13">
        <v>1.6</v>
      </c>
      <c r="CP13">
        <v>262.39999999999998</v>
      </c>
      <c r="CQ13">
        <v>9.4</v>
      </c>
      <c r="CR13">
        <v>44.5</v>
      </c>
      <c r="CS13">
        <v>1.4</v>
      </c>
      <c r="CT13">
        <v>114.5</v>
      </c>
      <c r="CU13">
        <v>4</v>
      </c>
      <c r="CV13">
        <v>13.82</v>
      </c>
      <c r="CW13">
        <v>0.47</v>
      </c>
      <c r="CX13">
        <v>73.2</v>
      </c>
      <c r="CY13">
        <v>3.1</v>
      </c>
      <c r="CZ13">
        <v>11.42</v>
      </c>
      <c r="DA13">
        <v>0.45</v>
      </c>
      <c r="DB13">
        <v>186</v>
      </c>
      <c r="DC13">
        <v>28</v>
      </c>
      <c r="DD13">
        <v>23.5</v>
      </c>
      <c r="DE13">
        <v>4.0999999999999996</v>
      </c>
      <c r="DF13">
        <v>16.45</v>
      </c>
      <c r="DG13">
        <v>0.57999999999999996</v>
      </c>
      <c r="DH13">
        <v>10.3</v>
      </c>
      <c r="DI13">
        <v>0.52</v>
      </c>
      <c r="DJ13">
        <v>13.56</v>
      </c>
      <c r="DK13">
        <v>0.75</v>
      </c>
      <c r="DL13">
        <v>120.1</v>
      </c>
      <c r="DM13">
        <v>4</v>
      </c>
      <c r="DN13">
        <v>30.06</v>
      </c>
      <c r="DO13">
        <v>0.97</v>
      </c>
      <c r="DP13">
        <v>-235</v>
      </c>
      <c r="DQ13">
        <v>36</v>
      </c>
      <c r="DR13">
        <v>3.0340000000000001E-5</v>
      </c>
      <c r="DS13">
        <v>6.3E-7</v>
      </c>
      <c r="DT13" s="2">
        <v>94000</v>
      </c>
      <c r="DU13" s="2">
        <v>2900</v>
      </c>
      <c r="DV13" s="2">
        <v>1421000</v>
      </c>
      <c r="DW13" s="2">
        <v>57000</v>
      </c>
      <c r="DX13">
        <v>-440</v>
      </c>
      <c r="DY13">
        <v>240</v>
      </c>
      <c r="DZ13" s="2">
        <v>204400</v>
      </c>
      <c r="EA13" s="2">
        <v>6800</v>
      </c>
      <c r="EB13">
        <v>8960</v>
      </c>
      <c r="EC13">
        <v>330</v>
      </c>
      <c r="ED13" s="2">
        <v>187900</v>
      </c>
      <c r="EE13" s="2">
        <v>6300</v>
      </c>
      <c r="EF13" s="2">
        <v>795000</v>
      </c>
      <c r="EG13" s="2">
        <v>26000</v>
      </c>
      <c r="EH13" s="2">
        <v>1497000</v>
      </c>
      <c r="EI13" s="2">
        <v>47000</v>
      </c>
      <c r="EJ13" s="2">
        <v>230000</v>
      </c>
      <c r="EK13" s="2">
        <v>8300</v>
      </c>
      <c r="EL13" s="2">
        <v>169900</v>
      </c>
      <c r="EM13" s="2">
        <v>6100</v>
      </c>
      <c r="EN13" s="2">
        <v>25090</v>
      </c>
      <c r="EO13" s="2">
        <v>970</v>
      </c>
      <c r="EP13">
        <v>9270</v>
      </c>
      <c r="EQ13">
        <v>380</v>
      </c>
      <c r="ER13" s="2">
        <v>25700</v>
      </c>
      <c r="ES13" s="2">
        <v>960</v>
      </c>
      <c r="ET13" s="2">
        <v>20500</v>
      </c>
      <c r="EU13" s="2">
        <v>630</v>
      </c>
      <c r="EV13" s="2">
        <v>25550</v>
      </c>
      <c r="EW13" s="2">
        <v>920</v>
      </c>
      <c r="EX13" s="2">
        <v>19490</v>
      </c>
      <c r="EY13" s="2">
        <v>630</v>
      </c>
      <c r="EZ13" s="2">
        <v>15840</v>
      </c>
      <c r="FA13" s="2">
        <v>550</v>
      </c>
      <c r="FB13">
        <v>5670</v>
      </c>
      <c r="FC13">
        <v>190</v>
      </c>
      <c r="FD13">
        <v>6680</v>
      </c>
      <c r="FE13">
        <v>280</v>
      </c>
      <c r="FF13">
        <v>4750</v>
      </c>
      <c r="FG13">
        <v>190</v>
      </c>
      <c r="FH13">
        <v>112</v>
      </c>
      <c r="FI13">
        <v>19</v>
      </c>
      <c r="FJ13">
        <v>1477</v>
      </c>
      <c r="FK13">
        <v>52</v>
      </c>
      <c r="FL13">
        <v>838</v>
      </c>
      <c r="FM13">
        <v>42</v>
      </c>
      <c r="FN13">
        <v>2550</v>
      </c>
      <c r="FO13">
        <v>140</v>
      </c>
      <c r="FP13">
        <v>43700</v>
      </c>
      <c r="FQ13">
        <v>1400</v>
      </c>
      <c r="FR13" s="2">
        <v>13190</v>
      </c>
      <c r="FS13" s="2">
        <v>430</v>
      </c>
      <c r="FT13">
        <v>56.6</v>
      </c>
      <c r="FU13">
        <v>8.6</v>
      </c>
      <c r="FV13" t="s">
        <v>459</v>
      </c>
      <c r="FW13">
        <v>0</v>
      </c>
      <c r="FX13">
        <v>1.516</v>
      </c>
      <c r="FY13">
        <v>0.98497000000000001</v>
      </c>
      <c r="FZ13">
        <v>529.26</v>
      </c>
      <c r="GA13">
        <v>0.33582000000000001</v>
      </c>
      <c r="GB13">
        <v>2.1349</v>
      </c>
      <c r="GC13">
        <v>0.41832999999999998</v>
      </c>
      <c r="GD13">
        <v>1.9913000000000001</v>
      </c>
      <c r="GE13">
        <v>1.0052000000000001</v>
      </c>
      <c r="GF13">
        <v>0.29608000000000001</v>
      </c>
      <c r="GG13">
        <v>1.4175</v>
      </c>
      <c r="GH13">
        <v>0.38208999999999999</v>
      </c>
      <c r="GI13">
        <v>0</v>
      </c>
      <c r="GJ13">
        <v>0.56562999999999997</v>
      </c>
      <c r="GK13">
        <v>0</v>
      </c>
      <c r="GL13">
        <v>0.15260000000000001</v>
      </c>
      <c r="GM13">
        <v>1.4884E-2</v>
      </c>
      <c r="GN13">
        <v>0.14776</v>
      </c>
      <c r="GO13">
        <v>1.4430999999999999E-2</v>
      </c>
      <c r="GP13">
        <v>0</v>
      </c>
      <c r="GQ13">
        <v>0</v>
      </c>
      <c r="GR13">
        <v>0</v>
      </c>
      <c r="GS13">
        <v>3.3573</v>
      </c>
      <c r="GT13">
        <v>6.5668000000000004E-2</v>
      </c>
      <c r="GU13">
        <v>0.1043</v>
      </c>
      <c r="GV13">
        <v>7.3913000000000006E-2</v>
      </c>
      <c r="GW13">
        <v>9.5754000000000006E-2</v>
      </c>
      <c r="GX13">
        <v>6.2696999999999996E-3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 t="s">
        <v>593</v>
      </c>
      <c r="B14" t="s">
        <v>455</v>
      </c>
      <c r="C14" t="s">
        <v>594</v>
      </c>
      <c r="D14" t="s">
        <v>457</v>
      </c>
      <c r="E14" s="1">
        <v>0.52925439814814812</v>
      </c>
      <c r="F14">
        <v>38.795000000000002</v>
      </c>
      <c r="G14" t="s">
        <v>595</v>
      </c>
      <c r="H14" s="2">
        <v>2736000</v>
      </c>
      <c r="I14" s="2">
        <v>76000</v>
      </c>
      <c r="J14" s="2">
        <v>1441000</v>
      </c>
      <c r="K14" s="2">
        <v>50000</v>
      </c>
      <c r="L14">
        <v>47450</v>
      </c>
      <c r="M14">
        <v>290</v>
      </c>
      <c r="N14" s="2">
        <v>94000</v>
      </c>
      <c r="O14" s="2">
        <v>3400</v>
      </c>
      <c r="P14" s="2">
        <v>274000</v>
      </c>
      <c r="Q14" s="2">
        <v>6500</v>
      </c>
      <c r="R14">
        <v>8040</v>
      </c>
      <c r="S14">
        <v>250</v>
      </c>
      <c r="T14" s="2">
        <v>24500</v>
      </c>
      <c r="U14" s="2">
        <v>1200</v>
      </c>
      <c r="V14" s="2">
        <v>236900</v>
      </c>
      <c r="W14" s="2">
        <v>9700</v>
      </c>
      <c r="X14" s="2">
        <v>427000</v>
      </c>
      <c r="Y14" s="2">
        <v>15000</v>
      </c>
      <c r="Z14" s="2">
        <v>47200</v>
      </c>
      <c r="AA14" s="2">
        <v>2100</v>
      </c>
      <c r="AB14" s="2">
        <v>26100</v>
      </c>
      <c r="AC14" s="2">
        <v>1200</v>
      </c>
      <c r="AD14" s="2">
        <v>2390</v>
      </c>
      <c r="AE14" s="2">
        <v>120</v>
      </c>
      <c r="AF14">
        <v>2950</v>
      </c>
      <c r="AG14">
        <v>150</v>
      </c>
      <c r="AH14" s="2">
        <v>1900</v>
      </c>
      <c r="AI14" s="2">
        <v>120</v>
      </c>
      <c r="AJ14" s="2">
        <v>1337</v>
      </c>
      <c r="AK14" s="2">
        <v>97</v>
      </c>
      <c r="AL14" s="2">
        <v>1800</v>
      </c>
      <c r="AM14" s="2">
        <v>120</v>
      </c>
      <c r="AN14" s="2">
        <v>1540</v>
      </c>
      <c r="AO14" s="2">
        <v>110</v>
      </c>
      <c r="AP14" s="2">
        <v>1670</v>
      </c>
      <c r="AQ14" s="2">
        <v>120</v>
      </c>
      <c r="AR14">
        <v>761</v>
      </c>
      <c r="AS14">
        <v>68</v>
      </c>
      <c r="AT14">
        <v>1277</v>
      </c>
      <c r="AU14">
        <v>77</v>
      </c>
      <c r="AV14">
        <v>1510</v>
      </c>
      <c r="AW14">
        <v>100</v>
      </c>
      <c r="AX14">
        <v>657</v>
      </c>
      <c r="AY14">
        <v>35</v>
      </c>
      <c r="AZ14">
        <v>231</v>
      </c>
      <c r="BA14">
        <v>23</v>
      </c>
      <c r="BB14">
        <v>2932</v>
      </c>
      <c r="BC14">
        <v>88</v>
      </c>
      <c r="BD14">
        <v>905</v>
      </c>
      <c r="BE14">
        <v>44</v>
      </c>
      <c r="BF14">
        <v>2030</v>
      </c>
      <c r="BG14">
        <v>130</v>
      </c>
      <c r="BH14">
        <v>15230</v>
      </c>
      <c r="BI14">
        <v>580</v>
      </c>
      <c r="BJ14" s="2">
        <v>45900</v>
      </c>
      <c r="BK14" s="2">
        <v>1300</v>
      </c>
      <c r="BL14">
        <v>11.4</v>
      </c>
      <c r="BM14">
        <v>3.7</v>
      </c>
      <c r="BN14" s="2">
        <v>22070</v>
      </c>
      <c r="BO14" s="2">
        <v>790</v>
      </c>
      <c r="BP14">
        <v>81</v>
      </c>
      <c r="BQ14">
        <v>68</v>
      </c>
      <c r="BR14" s="2">
        <v>980000</v>
      </c>
      <c r="BS14" s="2">
        <v>36000</v>
      </c>
      <c r="BT14">
        <v>1858</v>
      </c>
      <c r="BU14">
        <v>69</v>
      </c>
      <c r="BV14">
        <v>434</v>
      </c>
      <c r="BW14">
        <v>17</v>
      </c>
      <c r="BX14">
        <v>141.30000000000001</v>
      </c>
      <c r="BY14">
        <v>6.8</v>
      </c>
      <c r="BZ14">
        <v>1040</v>
      </c>
      <c r="CA14">
        <v>43</v>
      </c>
      <c r="CB14">
        <v>1782</v>
      </c>
      <c r="CC14">
        <v>62</v>
      </c>
      <c r="CD14">
        <v>145.80000000000001</v>
      </c>
      <c r="CE14">
        <v>6.6</v>
      </c>
      <c r="CF14">
        <v>461</v>
      </c>
      <c r="CG14">
        <v>21</v>
      </c>
      <c r="CH14">
        <v>47.6</v>
      </c>
      <c r="CI14">
        <v>2.5</v>
      </c>
      <c r="CJ14">
        <v>14.44</v>
      </c>
      <c r="CK14">
        <v>0.74</v>
      </c>
      <c r="CL14">
        <v>33.6</v>
      </c>
      <c r="CM14">
        <v>2.2000000000000002</v>
      </c>
      <c r="CN14">
        <v>3.36</v>
      </c>
      <c r="CO14">
        <v>0.24</v>
      </c>
      <c r="CP14">
        <v>18.5</v>
      </c>
      <c r="CQ14">
        <v>1.2</v>
      </c>
      <c r="CR14">
        <v>3.49</v>
      </c>
      <c r="CS14">
        <v>0.25</v>
      </c>
      <c r="CT14">
        <v>11.98</v>
      </c>
      <c r="CU14">
        <v>0.89</v>
      </c>
      <c r="CV14">
        <v>1.86</v>
      </c>
      <c r="CW14">
        <v>0.17</v>
      </c>
      <c r="CX14">
        <v>14.05</v>
      </c>
      <c r="CY14">
        <v>0.85</v>
      </c>
      <c r="CZ14">
        <v>3.63</v>
      </c>
      <c r="DA14">
        <v>0.25</v>
      </c>
      <c r="DB14">
        <v>298</v>
      </c>
      <c r="DC14">
        <v>35</v>
      </c>
      <c r="DD14">
        <v>27.7</v>
      </c>
      <c r="DE14">
        <v>4.8</v>
      </c>
      <c r="DF14">
        <v>32.549999999999997</v>
      </c>
      <c r="DG14">
        <v>0.99</v>
      </c>
      <c r="DH14">
        <v>11.08</v>
      </c>
      <c r="DI14">
        <v>0.55000000000000004</v>
      </c>
      <c r="DJ14">
        <v>10.72</v>
      </c>
      <c r="DK14">
        <v>0.71</v>
      </c>
      <c r="DL14">
        <v>41.9</v>
      </c>
      <c r="DM14">
        <v>1.6</v>
      </c>
      <c r="DN14">
        <v>104.8</v>
      </c>
      <c r="DO14">
        <v>3</v>
      </c>
      <c r="DP14">
        <v>-45</v>
      </c>
      <c r="DQ14">
        <v>15</v>
      </c>
      <c r="DR14">
        <v>1.058E-4</v>
      </c>
      <c r="DS14">
        <v>2.7999999999999999E-6</v>
      </c>
      <c r="DT14" s="2">
        <v>93300</v>
      </c>
      <c r="DU14" s="2">
        <v>3400</v>
      </c>
      <c r="DV14" s="2">
        <v>1397000</v>
      </c>
      <c r="DW14" s="2">
        <v>50000</v>
      </c>
      <c r="DX14">
        <v>-350</v>
      </c>
      <c r="DY14">
        <v>290</v>
      </c>
      <c r="DZ14" s="2">
        <v>174300</v>
      </c>
      <c r="EA14" s="2">
        <v>6500</v>
      </c>
      <c r="EB14">
        <v>6450</v>
      </c>
      <c r="EC14">
        <v>250</v>
      </c>
      <c r="ED14" s="2">
        <v>24500</v>
      </c>
      <c r="EE14" s="2">
        <v>1200</v>
      </c>
      <c r="EF14" s="2">
        <v>236900</v>
      </c>
      <c r="EG14" s="2">
        <v>9700</v>
      </c>
      <c r="EH14" s="2">
        <v>427000</v>
      </c>
      <c r="EI14" s="2">
        <v>15000</v>
      </c>
      <c r="EJ14" s="2">
        <v>47200</v>
      </c>
      <c r="EK14" s="2">
        <v>2100</v>
      </c>
      <c r="EL14" s="2">
        <v>26100</v>
      </c>
      <c r="EM14" s="2">
        <v>1200</v>
      </c>
      <c r="EN14" s="2">
        <v>2390</v>
      </c>
      <c r="EO14" s="2">
        <v>120</v>
      </c>
      <c r="EP14">
        <v>2950</v>
      </c>
      <c r="EQ14">
        <v>150</v>
      </c>
      <c r="ER14" s="2">
        <v>1900</v>
      </c>
      <c r="ES14" s="2">
        <v>120</v>
      </c>
      <c r="ET14" s="2">
        <v>1337</v>
      </c>
      <c r="EU14" s="2">
        <v>97</v>
      </c>
      <c r="EV14" s="2">
        <v>1800</v>
      </c>
      <c r="EW14" s="2">
        <v>120</v>
      </c>
      <c r="EX14" s="2">
        <v>1540</v>
      </c>
      <c r="EY14" s="2">
        <v>110</v>
      </c>
      <c r="EZ14" s="2">
        <v>1670</v>
      </c>
      <c r="FA14" s="2">
        <v>120</v>
      </c>
      <c r="FB14">
        <v>761</v>
      </c>
      <c r="FC14">
        <v>68</v>
      </c>
      <c r="FD14">
        <v>1277</v>
      </c>
      <c r="FE14">
        <v>77</v>
      </c>
      <c r="FF14">
        <v>1510</v>
      </c>
      <c r="FG14">
        <v>100</v>
      </c>
      <c r="FH14">
        <v>131</v>
      </c>
      <c r="FI14">
        <v>23</v>
      </c>
      <c r="FJ14">
        <v>2920</v>
      </c>
      <c r="FK14">
        <v>88</v>
      </c>
      <c r="FL14">
        <v>899</v>
      </c>
      <c r="FM14">
        <v>44</v>
      </c>
      <c r="FN14">
        <v>2010</v>
      </c>
      <c r="FO14">
        <v>130</v>
      </c>
      <c r="FP14">
        <v>15230</v>
      </c>
      <c r="FQ14">
        <v>580</v>
      </c>
      <c r="FR14" s="2">
        <v>45900</v>
      </c>
      <c r="FS14" s="2">
        <v>1300</v>
      </c>
      <c r="FT14">
        <v>11.4</v>
      </c>
      <c r="FU14">
        <v>3.7</v>
      </c>
      <c r="FV14" t="s">
        <v>459</v>
      </c>
      <c r="FW14">
        <v>0</v>
      </c>
      <c r="FX14">
        <v>1.2324999999999999</v>
      </c>
      <c r="FY14">
        <v>1.1217999999999999</v>
      </c>
      <c r="FZ14">
        <v>464.77</v>
      </c>
      <c r="GA14">
        <v>0.30881999999999998</v>
      </c>
      <c r="GB14">
        <v>2.3376999999999999</v>
      </c>
      <c r="GC14">
        <v>0</v>
      </c>
      <c r="GD14">
        <v>0.74666999999999994</v>
      </c>
      <c r="GE14">
        <v>0.71196999999999999</v>
      </c>
      <c r="GF14">
        <v>3.5756000000000003E-2</v>
      </c>
      <c r="GG14">
        <v>0.49206</v>
      </c>
      <c r="GH14">
        <v>0</v>
      </c>
      <c r="GI14">
        <v>0</v>
      </c>
      <c r="GJ14">
        <v>0</v>
      </c>
      <c r="GK14">
        <v>1.4390999999999999E-2</v>
      </c>
      <c r="GL14">
        <v>5.9610999999999997E-2</v>
      </c>
      <c r="GM14">
        <v>1.4807000000000001E-2</v>
      </c>
      <c r="GN14">
        <v>0</v>
      </c>
      <c r="GO14">
        <v>0</v>
      </c>
      <c r="GP14">
        <v>0</v>
      </c>
      <c r="GQ14">
        <v>1.4024E-2</v>
      </c>
      <c r="GR14">
        <v>140.24</v>
      </c>
      <c r="GS14">
        <v>2.6850000000000001</v>
      </c>
      <c r="GT14">
        <v>6.0040000000000003E-2</v>
      </c>
      <c r="GU14">
        <v>0.10363</v>
      </c>
      <c r="GV14">
        <v>8.1168000000000004E-2</v>
      </c>
      <c r="GW14">
        <v>1.5730999999999998E-2</v>
      </c>
      <c r="GX14">
        <v>1.9979E-2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s="3" t="s">
        <v>596</v>
      </c>
      <c r="B15" t="s">
        <v>455</v>
      </c>
      <c r="C15" t="s">
        <v>597</v>
      </c>
      <c r="D15" t="s">
        <v>457</v>
      </c>
      <c r="E15" s="1">
        <v>0.53007708333333337</v>
      </c>
      <c r="F15">
        <v>37.831000000000003</v>
      </c>
      <c r="G15" t="s">
        <v>598</v>
      </c>
      <c r="H15" s="2">
        <v>3767000</v>
      </c>
      <c r="I15" s="2">
        <v>86000</v>
      </c>
      <c r="J15" s="2">
        <v>1402000</v>
      </c>
      <c r="K15" s="2">
        <v>55000</v>
      </c>
      <c r="L15">
        <v>47640</v>
      </c>
      <c r="M15">
        <v>300</v>
      </c>
      <c r="N15" s="2">
        <v>92400</v>
      </c>
      <c r="O15" s="2">
        <v>3600</v>
      </c>
      <c r="P15" s="2">
        <v>281400</v>
      </c>
      <c r="Q15" s="2">
        <v>7000</v>
      </c>
      <c r="R15">
        <v>9380</v>
      </c>
      <c r="S15">
        <v>300</v>
      </c>
      <c r="T15" s="2">
        <v>52400</v>
      </c>
      <c r="U15" s="2">
        <v>2000</v>
      </c>
      <c r="V15">
        <v>590000</v>
      </c>
      <c r="W15">
        <v>17000</v>
      </c>
      <c r="X15" s="2">
        <v>995000</v>
      </c>
      <c r="Y15" s="2">
        <v>27000</v>
      </c>
      <c r="Z15">
        <v>118600</v>
      </c>
      <c r="AA15">
        <v>4600</v>
      </c>
      <c r="AB15">
        <v>62100</v>
      </c>
      <c r="AC15">
        <v>2100</v>
      </c>
      <c r="AD15">
        <v>5390</v>
      </c>
      <c r="AE15">
        <v>210</v>
      </c>
      <c r="AF15">
        <v>6880</v>
      </c>
      <c r="AG15">
        <v>260</v>
      </c>
      <c r="AH15">
        <v>4350</v>
      </c>
      <c r="AI15">
        <v>170</v>
      </c>
      <c r="AJ15">
        <v>2930</v>
      </c>
      <c r="AK15">
        <v>120</v>
      </c>
      <c r="AL15">
        <v>4040</v>
      </c>
      <c r="AM15">
        <v>170</v>
      </c>
      <c r="AN15">
        <v>3420</v>
      </c>
      <c r="AO15">
        <v>160</v>
      </c>
      <c r="AP15">
        <v>3580</v>
      </c>
      <c r="AQ15">
        <v>150</v>
      </c>
      <c r="AR15">
        <v>1630</v>
      </c>
      <c r="AS15">
        <v>120</v>
      </c>
      <c r="AT15">
        <v>2940</v>
      </c>
      <c r="AU15">
        <v>170</v>
      </c>
      <c r="AV15">
        <v>3050</v>
      </c>
      <c r="AW15">
        <v>120</v>
      </c>
      <c r="AX15">
        <v>532</v>
      </c>
      <c r="AY15">
        <v>32</v>
      </c>
      <c r="AZ15">
        <v>207</v>
      </c>
      <c r="BA15">
        <v>17</v>
      </c>
      <c r="BB15">
        <v>1442</v>
      </c>
      <c r="BC15">
        <v>51</v>
      </c>
      <c r="BD15">
        <v>762</v>
      </c>
      <c r="BE15">
        <v>43</v>
      </c>
      <c r="BF15">
        <v>2410</v>
      </c>
      <c r="BG15">
        <v>110</v>
      </c>
      <c r="BH15">
        <v>38500</v>
      </c>
      <c r="BI15">
        <v>1500</v>
      </c>
      <c r="BJ15">
        <v>13410</v>
      </c>
      <c r="BK15">
        <v>440</v>
      </c>
      <c r="BL15">
        <v>51.1</v>
      </c>
      <c r="BM15">
        <v>8.8000000000000007</v>
      </c>
      <c r="BN15" s="2">
        <v>21450</v>
      </c>
      <c r="BO15" s="2">
        <v>870</v>
      </c>
      <c r="BP15">
        <v>-52</v>
      </c>
      <c r="BQ15">
        <v>75</v>
      </c>
      <c r="BR15" s="2">
        <v>969000</v>
      </c>
      <c r="BS15" s="2">
        <v>38000</v>
      </c>
      <c r="BT15">
        <v>1935</v>
      </c>
      <c r="BU15">
        <v>74</v>
      </c>
      <c r="BV15">
        <v>524</v>
      </c>
      <c r="BW15">
        <v>20</v>
      </c>
      <c r="BX15">
        <v>303</v>
      </c>
      <c r="BY15">
        <v>11</v>
      </c>
      <c r="BZ15">
        <v>2596</v>
      </c>
      <c r="CA15">
        <v>74</v>
      </c>
      <c r="CB15">
        <v>4170</v>
      </c>
      <c r="CC15">
        <v>110</v>
      </c>
      <c r="CD15">
        <v>367</v>
      </c>
      <c r="CE15">
        <v>14</v>
      </c>
      <c r="CF15">
        <v>1079</v>
      </c>
      <c r="CG15">
        <v>36</v>
      </c>
      <c r="CH15">
        <v>107.5</v>
      </c>
      <c r="CI15">
        <v>4.2</v>
      </c>
      <c r="CJ15">
        <v>33.6</v>
      </c>
      <c r="CK15">
        <v>1.3</v>
      </c>
      <c r="CL15">
        <v>77.2</v>
      </c>
      <c r="CM15">
        <v>3</v>
      </c>
      <c r="CN15">
        <v>7.37</v>
      </c>
      <c r="CO15">
        <v>0.31</v>
      </c>
      <c r="CP15">
        <v>41.3</v>
      </c>
      <c r="CQ15">
        <v>1.7</v>
      </c>
      <c r="CR15">
        <v>7.7</v>
      </c>
      <c r="CS15">
        <v>0.37</v>
      </c>
      <c r="CT15">
        <v>25.6</v>
      </c>
      <c r="CU15">
        <v>1.1000000000000001</v>
      </c>
      <c r="CV15">
        <v>3.98</v>
      </c>
      <c r="CW15">
        <v>0.28999999999999998</v>
      </c>
      <c r="CX15">
        <v>32.5</v>
      </c>
      <c r="CY15">
        <v>1.9</v>
      </c>
      <c r="CZ15">
        <v>7.37</v>
      </c>
      <c r="DA15">
        <v>0.3</v>
      </c>
      <c r="DB15">
        <v>176</v>
      </c>
      <c r="DC15">
        <v>32</v>
      </c>
      <c r="DD15">
        <v>22.5</v>
      </c>
      <c r="DE15">
        <v>3.6</v>
      </c>
      <c r="DF15">
        <v>15.97</v>
      </c>
      <c r="DG15">
        <v>0.56999999999999995</v>
      </c>
      <c r="DH15">
        <v>9.33</v>
      </c>
      <c r="DI15">
        <v>0.53</v>
      </c>
      <c r="DJ15">
        <v>12.79</v>
      </c>
      <c r="DK15">
        <v>0.57999999999999996</v>
      </c>
      <c r="DL15">
        <v>106.2</v>
      </c>
      <c r="DM15">
        <v>4.0999999999999996</v>
      </c>
      <c r="DN15">
        <v>30.7</v>
      </c>
      <c r="DO15">
        <v>1</v>
      </c>
      <c r="DP15">
        <v>-197</v>
      </c>
      <c r="DQ15">
        <v>34</v>
      </c>
      <c r="DR15">
        <v>3.1399999999999998E-5</v>
      </c>
      <c r="DS15">
        <v>1.1000000000000001E-6</v>
      </c>
      <c r="DT15" s="2">
        <v>91700</v>
      </c>
      <c r="DU15" s="2">
        <v>3600</v>
      </c>
      <c r="DV15" s="2">
        <v>1359000</v>
      </c>
      <c r="DW15" s="2">
        <v>55000</v>
      </c>
      <c r="DX15">
        <v>240</v>
      </c>
      <c r="DY15">
        <v>300</v>
      </c>
      <c r="DZ15" s="2">
        <v>181900</v>
      </c>
      <c r="EA15" s="2">
        <v>7000</v>
      </c>
      <c r="EB15">
        <v>7800</v>
      </c>
      <c r="EC15">
        <v>300</v>
      </c>
      <c r="ED15" s="2">
        <v>52400</v>
      </c>
      <c r="EE15" s="2">
        <v>2000</v>
      </c>
      <c r="EF15">
        <v>590000</v>
      </c>
      <c r="EG15">
        <v>17000</v>
      </c>
      <c r="EH15" s="2">
        <v>995000</v>
      </c>
      <c r="EI15" s="2">
        <v>27000</v>
      </c>
      <c r="EJ15">
        <v>118600</v>
      </c>
      <c r="EK15">
        <v>4600</v>
      </c>
      <c r="EL15">
        <v>62100</v>
      </c>
      <c r="EM15">
        <v>2100</v>
      </c>
      <c r="EN15">
        <v>5390</v>
      </c>
      <c r="EO15">
        <v>210</v>
      </c>
      <c r="EP15">
        <v>6880</v>
      </c>
      <c r="EQ15">
        <v>260</v>
      </c>
      <c r="ER15">
        <v>4350</v>
      </c>
      <c r="ES15">
        <v>170</v>
      </c>
      <c r="ET15">
        <v>2930</v>
      </c>
      <c r="EU15">
        <v>120</v>
      </c>
      <c r="EV15">
        <v>4040</v>
      </c>
      <c r="EW15">
        <v>170</v>
      </c>
      <c r="EX15">
        <v>3420</v>
      </c>
      <c r="EY15">
        <v>160</v>
      </c>
      <c r="EZ15">
        <v>3580</v>
      </c>
      <c r="FA15">
        <v>150</v>
      </c>
      <c r="FB15">
        <v>1630</v>
      </c>
      <c r="FC15">
        <v>120</v>
      </c>
      <c r="FD15">
        <v>2940</v>
      </c>
      <c r="FE15">
        <v>170</v>
      </c>
      <c r="FF15">
        <v>3050</v>
      </c>
      <c r="FG15">
        <v>120</v>
      </c>
      <c r="FH15">
        <v>105</v>
      </c>
      <c r="FI15">
        <v>17</v>
      </c>
      <c r="FJ15">
        <v>1430</v>
      </c>
      <c r="FK15">
        <v>51</v>
      </c>
      <c r="FL15">
        <v>756</v>
      </c>
      <c r="FM15">
        <v>43</v>
      </c>
      <c r="FN15">
        <v>2400</v>
      </c>
      <c r="FO15">
        <v>110</v>
      </c>
      <c r="FP15">
        <v>38500</v>
      </c>
      <c r="FQ15">
        <v>1500</v>
      </c>
      <c r="FR15">
        <v>13410</v>
      </c>
      <c r="FS15">
        <v>440</v>
      </c>
      <c r="FT15">
        <v>51.1</v>
      </c>
      <c r="FU15">
        <v>8.8000000000000007</v>
      </c>
      <c r="FV15" t="s">
        <v>459</v>
      </c>
      <c r="FW15">
        <v>0</v>
      </c>
      <c r="FX15">
        <v>0.75960000000000005</v>
      </c>
      <c r="FY15">
        <v>1.0863</v>
      </c>
      <c r="FZ15">
        <v>574.04</v>
      </c>
      <c r="GA15">
        <v>0.31927</v>
      </c>
      <c r="GB15">
        <v>2.4493</v>
      </c>
      <c r="GC15">
        <v>0.17626</v>
      </c>
      <c r="GD15">
        <v>3.5459000000000001</v>
      </c>
      <c r="GE15">
        <v>1.5304</v>
      </c>
      <c r="GF15">
        <v>3.7203E-2</v>
      </c>
      <c r="GG15">
        <v>0.69223999999999997</v>
      </c>
      <c r="GH15">
        <v>0</v>
      </c>
      <c r="GI15">
        <v>3.0567E-2</v>
      </c>
      <c r="GJ15">
        <v>0.11089</v>
      </c>
      <c r="GK15">
        <v>1.4973999999999999E-2</v>
      </c>
      <c r="GL15">
        <v>6.1977999999999998E-2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3.0400999999999998</v>
      </c>
      <c r="GT15">
        <v>7.0488999999999996E-2</v>
      </c>
      <c r="GU15">
        <v>0.11885999999999999</v>
      </c>
      <c r="GV15">
        <v>0.10657999999999999</v>
      </c>
      <c r="GW15">
        <v>0</v>
      </c>
      <c r="GX15">
        <v>6.4729999999999996E-3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 t="s">
        <v>599</v>
      </c>
      <c r="B16" t="s">
        <v>455</v>
      </c>
      <c r="C16" t="s">
        <v>600</v>
      </c>
      <c r="D16" t="s">
        <v>457</v>
      </c>
      <c r="E16" s="1">
        <v>0.53086238425925925</v>
      </c>
      <c r="F16">
        <v>39.036000000000001</v>
      </c>
      <c r="G16" t="s">
        <v>601</v>
      </c>
      <c r="H16" s="2">
        <v>5710000</v>
      </c>
      <c r="I16" s="2">
        <v>170000</v>
      </c>
      <c r="J16" s="2">
        <v>1473000</v>
      </c>
      <c r="K16" s="2">
        <v>53000</v>
      </c>
      <c r="L16">
        <v>47380</v>
      </c>
      <c r="M16">
        <v>280</v>
      </c>
      <c r="N16" s="2">
        <v>93700</v>
      </c>
      <c r="O16" s="2">
        <v>3100</v>
      </c>
      <c r="P16" s="2">
        <v>296200</v>
      </c>
      <c r="Q16" s="2">
        <v>6900</v>
      </c>
      <c r="R16">
        <v>10540</v>
      </c>
      <c r="S16">
        <v>340</v>
      </c>
      <c r="T16" s="2">
        <v>118700</v>
      </c>
      <c r="U16" s="2">
        <v>3900</v>
      </c>
      <c r="V16">
        <v>1128000</v>
      </c>
      <c r="W16">
        <v>41000</v>
      </c>
      <c r="X16" s="2">
        <v>1955000</v>
      </c>
      <c r="Y16" s="2">
        <v>79000</v>
      </c>
      <c r="Z16">
        <v>256400</v>
      </c>
      <c r="AA16">
        <v>9000</v>
      </c>
      <c r="AB16" s="2">
        <v>144900</v>
      </c>
      <c r="AC16" s="2">
        <v>5200</v>
      </c>
      <c r="AD16">
        <v>14760</v>
      </c>
      <c r="AE16">
        <v>480</v>
      </c>
      <c r="AF16">
        <v>11300</v>
      </c>
      <c r="AG16">
        <v>470</v>
      </c>
      <c r="AH16">
        <v>13210</v>
      </c>
      <c r="AI16">
        <v>480</v>
      </c>
      <c r="AJ16" s="2">
        <v>9470</v>
      </c>
      <c r="AK16" s="2">
        <v>300</v>
      </c>
      <c r="AL16" s="2">
        <v>11920</v>
      </c>
      <c r="AM16" s="2">
        <v>370</v>
      </c>
      <c r="AN16" s="2">
        <v>9300</v>
      </c>
      <c r="AO16" s="2">
        <v>320</v>
      </c>
      <c r="AP16" s="2">
        <v>8980</v>
      </c>
      <c r="AQ16" s="2">
        <v>340</v>
      </c>
      <c r="AR16">
        <v>3680</v>
      </c>
      <c r="AS16">
        <v>160</v>
      </c>
      <c r="AT16">
        <v>5390</v>
      </c>
      <c r="AU16">
        <v>230</v>
      </c>
      <c r="AV16">
        <v>5000</v>
      </c>
      <c r="AW16">
        <v>200</v>
      </c>
      <c r="AX16">
        <v>554</v>
      </c>
      <c r="AY16">
        <v>32</v>
      </c>
      <c r="AZ16">
        <v>220</v>
      </c>
      <c r="BA16">
        <v>20</v>
      </c>
      <c r="BB16">
        <v>1714</v>
      </c>
      <c r="BC16">
        <v>58</v>
      </c>
      <c r="BD16">
        <v>883</v>
      </c>
      <c r="BE16">
        <v>43</v>
      </c>
      <c r="BF16">
        <v>2850</v>
      </c>
      <c r="BG16">
        <v>130</v>
      </c>
      <c r="BH16">
        <v>54700</v>
      </c>
      <c r="BI16">
        <v>1600</v>
      </c>
      <c r="BJ16">
        <v>17130</v>
      </c>
      <c r="BK16">
        <v>480</v>
      </c>
      <c r="BL16">
        <v>58.9</v>
      </c>
      <c r="BM16">
        <v>8.5</v>
      </c>
      <c r="BN16" s="2">
        <v>22680</v>
      </c>
      <c r="BO16" s="2">
        <v>830</v>
      </c>
      <c r="BP16">
        <v>-132</v>
      </c>
      <c r="BQ16">
        <v>77</v>
      </c>
      <c r="BR16" s="2">
        <v>988000</v>
      </c>
      <c r="BS16" s="2">
        <v>33000</v>
      </c>
      <c r="BT16">
        <v>2089</v>
      </c>
      <c r="BU16">
        <v>73</v>
      </c>
      <c r="BV16">
        <v>600</v>
      </c>
      <c r="BW16">
        <v>23</v>
      </c>
      <c r="BX16">
        <v>687</v>
      </c>
      <c r="BY16">
        <v>22</v>
      </c>
      <c r="BZ16">
        <v>4980</v>
      </c>
      <c r="CA16">
        <v>180</v>
      </c>
      <c r="CB16">
        <v>8210</v>
      </c>
      <c r="CC16">
        <v>330</v>
      </c>
      <c r="CD16">
        <v>795</v>
      </c>
      <c r="CE16">
        <v>28</v>
      </c>
      <c r="CF16">
        <v>2479</v>
      </c>
      <c r="CG16">
        <v>90</v>
      </c>
      <c r="CH16">
        <v>294.7</v>
      </c>
      <c r="CI16">
        <v>9.5</v>
      </c>
      <c r="CJ16">
        <v>55.2</v>
      </c>
      <c r="CK16">
        <v>2.2999999999999998</v>
      </c>
      <c r="CL16">
        <v>235.4</v>
      </c>
      <c r="CM16">
        <v>8.6</v>
      </c>
      <c r="CN16">
        <v>23.91</v>
      </c>
      <c r="CO16">
        <v>0.76</v>
      </c>
      <c r="CP16">
        <v>121.7</v>
      </c>
      <c r="CQ16">
        <v>3.8</v>
      </c>
      <c r="CR16">
        <v>20.81</v>
      </c>
      <c r="CS16">
        <v>0.71</v>
      </c>
      <c r="CT16">
        <v>63.9</v>
      </c>
      <c r="CU16">
        <v>2.4</v>
      </c>
      <c r="CV16">
        <v>8.9700000000000006</v>
      </c>
      <c r="CW16">
        <v>0.4</v>
      </c>
      <c r="CX16">
        <v>59.8</v>
      </c>
      <c r="CY16">
        <v>2.5</v>
      </c>
      <c r="CZ16">
        <v>12.13</v>
      </c>
      <c r="DA16">
        <v>0.49</v>
      </c>
      <c r="DB16">
        <v>201</v>
      </c>
      <c r="DC16">
        <v>32</v>
      </c>
      <c r="DD16">
        <v>25.3</v>
      </c>
      <c r="DE16">
        <v>4.4000000000000004</v>
      </c>
      <c r="DF16">
        <v>19.02</v>
      </c>
      <c r="DG16">
        <v>0.65</v>
      </c>
      <c r="DH16">
        <v>10.84</v>
      </c>
      <c r="DI16">
        <v>0.53</v>
      </c>
      <c r="DJ16">
        <v>15.13</v>
      </c>
      <c r="DK16">
        <v>0.7</v>
      </c>
      <c r="DL16">
        <v>151.1</v>
      </c>
      <c r="DM16">
        <v>4.3</v>
      </c>
      <c r="DN16">
        <v>39.299999999999997</v>
      </c>
      <c r="DO16">
        <v>1.1000000000000001</v>
      </c>
      <c r="DP16">
        <v>-225</v>
      </c>
      <c r="DQ16">
        <v>33</v>
      </c>
      <c r="DR16">
        <v>3.9339999999999999E-5</v>
      </c>
      <c r="DS16">
        <v>8.8999999999999995E-7</v>
      </c>
      <c r="DT16" s="2">
        <v>93000</v>
      </c>
      <c r="DU16" s="2">
        <v>3100</v>
      </c>
      <c r="DV16" s="2">
        <v>1430000</v>
      </c>
      <c r="DW16" s="2">
        <v>53000</v>
      </c>
      <c r="DX16">
        <v>480</v>
      </c>
      <c r="DY16">
        <v>280</v>
      </c>
      <c r="DZ16" s="2">
        <v>196800</v>
      </c>
      <c r="EA16" s="2">
        <v>6900</v>
      </c>
      <c r="EB16">
        <v>8970</v>
      </c>
      <c r="EC16">
        <v>340</v>
      </c>
      <c r="ED16" s="2">
        <v>118700</v>
      </c>
      <c r="EE16" s="2">
        <v>3900</v>
      </c>
      <c r="EF16">
        <v>1128000</v>
      </c>
      <c r="EG16">
        <v>41000</v>
      </c>
      <c r="EH16" s="2">
        <v>1955000</v>
      </c>
      <c r="EI16" s="2">
        <v>79000</v>
      </c>
      <c r="EJ16">
        <v>256400</v>
      </c>
      <c r="EK16">
        <v>9000</v>
      </c>
      <c r="EL16" s="2">
        <v>144900</v>
      </c>
      <c r="EM16" s="2">
        <v>5200</v>
      </c>
      <c r="EN16">
        <v>14760</v>
      </c>
      <c r="EO16">
        <v>480</v>
      </c>
      <c r="EP16">
        <v>11300</v>
      </c>
      <c r="EQ16">
        <v>470</v>
      </c>
      <c r="ER16">
        <v>13210</v>
      </c>
      <c r="ES16">
        <v>480</v>
      </c>
      <c r="ET16" s="2">
        <v>9470</v>
      </c>
      <c r="EU16" s="2">
        <v>300</v>
      </c>
      <c r="EV16" s="2">
        <v>11920</v>
      </c>
      <c r="EW16" s="2">
        <v>370</v>
      </c>
      <c r="EX16" s="2">
        <v>9300</v>
      </c>
      <c r="EY16" s="2">
        <v>320</v>
      </c>
      <c r="EZ16" s="2">
        <v>8980</v>
      </c>
      <c r="FA16" s="2">
        <v>340</v>
      </c>
      <c r="FB16">
        <v>3680</v>
      </c>
      <c r="FC16">
        <v>160</v>
      </c>
      <c r="FD16">
        <v>5390</v>
      </c>
      <c r="FE16">
        <v>230</v>
      </c>
      <c r="FF16">
        <v>5000</v>
      </c>
      <c r="FG16">
        <v>200</v>
      </c>
      <c r="FH16">
        <v>118</v>
      </c>
      <c r="FI16">
        <v>20</v>
      </c>
      <c r="FJ16">
        <v>1701</v>
      </c>
      <c r="FK16">
        <v>58</v>
      </c>
      <c r="FL16">
        <v>877</v>
      </c>
      <c r="FM16">
        <v>43</v>
      </c>
      <c r="FN16">
        <v>2840</v>
      </c>
      <c r="FO16">
        <v>130</v>
      </c>
      <c r="FP16">
        <v>54700</v>
      </c>
      <c r="FQ16">
        <v>1600</v>
      </c>
      <c r="FR16">
        <v>17130</v>
      </c>
      <c r="FS16">
        <v>480</v>
      </c>
      <c r="FT16">
        <v>58.9</v>
      </c>
      <c r="FU16">
        <v>8.5</v>
      </c>
      <c r="FV16" t="s">
        <v>459</v>
      </c>
      <c r="FW16">
        <v>0</v>
      </c>
      <c r="FX16">
        <v>0.74038999999999999</v>
      </c>
      <c r="FY16">
        <v>1.0746</v>
      </c>
      <c r="FZ16">
        <v>562.54</v>
      </c>
      <c r="GA16">
        <v>0.31030999999999997</v>
      </c>
      <c r="GB16">
        <v>2.3936000000000002</v>
      </c>
      <c r="GC16">
        <v>0.17293</v>
      </c>
      <c r="GD16">
        <v>3.4773000000000001</v>
      </c>
      <c r="GE16">
        <v>1.5014000000000001</v>
      </c>
      <c r="GF16">
        <v>3.6482000000000001E-2</v>
      </c>
      <c r="GG16">
        <v>0.67303000000000002</v>
      </c>
      <c r="GH16">
        <v>0</v>
      </c>
      <c r="GI16">
        <v>2.9957999999999999E-2</v>
      </c>
      <c r="GJ16">
        <v>0.10883</v>
      </c>
      <c r="GK16">
        <v>1.4685999999999999E-2</v>
      </c>
      <c r="GL16">
        <v>6.0725000000000001E-2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2.9738000000000002</v>
      </c>
      <c r="GT16">
        <v>6.9030999999999995E-2</v>
      </c>
      <c r="GU16">
        <v>0.11643000000000001</v>
      </c>
      <c r="GV16">
        <v>0.10437</v>
      </c>
      <c r="GW16">
        <v>0</v>
      </c>
      <c r="GX16">
        <v>6.3442000000000004E-3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s="3" t="s">
        <v>602</v>
      </c>
      <c r="B17" t="s">
        <v>455</v>
      </c>
      <c r="C17" t="s">
        <v>603</v>
      </c>
      <c r="D17" t="s">
        <v>457</v>
      </c>
      <c r="E17" s="1">
        <v>0.53168171296296296</v>
      </c>
      <c r="F17">
        <v>38.313000000000002</v>
      </c>
      <c r="G17" t="s">
        <v>604</v>
      </c>
      <c r="H17" s="2">
        <v>3031000</v>
      </c>
      <c r="I17" s="2">
        <v>94000</v>
      </c>
      <c r="J17" s="2">
        <v>1491000</v>
      </c>
      <c r="K17" s="2">
        <v>56000</v>
      </c>
      <c r="L17">
        <v>47120</v>
      </c>
      <c r="M17">
        <v>270</v>
      </c>
      <c r="N17" s="2">
        <v>94500</v>
      </c>
      <c r="O17" s="2">
        <v>3000</v>
      </c>
      <c r="P17" s="2">
        <v>303000</v>
      </c>
      <c r="Q17" s="2">
        <v>6300</v>
      </c>
      <c r="R17">
        <v>10050</v>
      </c>
      <c r="S17">
        <v>330</v>
      </c>
      <c r="T17" s="2">
        <v>25330</v>
      </c>
      <c r="U17" s="2">
        <v>880</v>
      </c>
      <c r="V17" s="2">
        <v>353000</v>
      </c>
      <c r="W17" s="2">
        <v>13000</v>
      </c>
      <c r="X17" s="2">
        <v>558000</v>
      </c>
      <c r="Y17" s="2">
        <v>20000</v>
      </c>
      <c r="Z17" s="2">
        <v>62000</v>
      </c>
      <c r="AA17" s="2">
        <v>2100</v>
      </c>
      <c r="AB17" s="2">
        <v>32200</v>
      </c>
      <c r="AC17" s="2">
        <v>1200</v>
      </c>
      <c r="AD17">
        <v>2560</v>
      </c>
      <c r="AE17">
        <v>120</v>
      </c>
      <c r="AF17">
        <v>3720</v>
      </c>
      <c r="AG17">
        <v>190</v>
      </c>
      <c r="AH17">
        <v>1999</v>
      </c>
      <c r="AI17">
        <v>97</v>
      </c>
      <c r="AJ17">
        <v>1366</v>
      </c>
      <c r="AK17">
        <v>81</v>
      </c>
      <c r="AL17" s="2">
        <v>1830</v>
      </c>
      <c r="AM17" s="2">
        <v>100</v>
      </c>
      <c r="AN17" s="2">
        <v>1660</v>
      </c>
      <c r="AO17" s="2">
        <v>100</v>
      </c>
      <c r="AP17" s="2">
        <v>1660</v>
      </c>
      <c r="AQ17" s="2">
        <v>100</v>
      </c>
      <c r="AR17">
        <v>658</v>
      </c>
      <c r="AS17">
        <v>60</v>
      </c>
      <c r="AT17">
        <v>1261</v>
      </c>
      <c r="AU17">
        <v>73</v>
      </c>
      <c r="AV17">
        <v>1391</v>
      </c>
      <c r="AW17">
        <v>88</v>
      </c>
      <c r="AX17">
        <v>535</v>
      </c>
      <c r="AY17">
        <v>27</v>
      </c>
      <c r="AZ17">
        <v>213</v>
      </c>
      <c r="BA17">
        <v>22</v>
      </c>
      <c r="BB17">
        <v>1318</v>
      </c>
      <c r="BC17">
        <v>39</v>
      </c>
      <c r="BD17">
        <v>753</v>
      </c>
      <c r="BE17">
        <v>36</v>
      </c>
      <c r="BF17">
        <v>2096</v>
      </c>
      <c r="BG17">
        <v>96</v>
      </c>
      <c r="BH17">
        <v>32500</v>
      </c>
      <c r="BI17">
        <v>1100</v>
      </c>
      <c r="BJ17" s="2">
        <v>11940</v>
      </c>
      <c r="BK17" s="2">
        <v>430</v>
      </c>
      <c r="BL17">
        <v>26.5</v>
      </c>
      <c r="BM17">
        <v>5.4</v>
      </c>
      <c r="BN17" s="2">
        <v>23220</v>
      </c>
      <c r="BO17" s="2">
        <v>890</v>
      </c>
      <c r="BP17">
        <v>-71</v>
      </c>
      <c r="BQ17">
        <v>82</v>
      </c>
      <c r="BR17" s="2">
        <v>1003000</v>
      </c>
      <c r="BS17" s="2">
        <v>32000</v>
      </c>
      <c r="BT17">
        <v>2157</v>
      </c>
      <c r="BU17">
        <v>67</v>
      </c>
      <c r="BV17">
        <v>566</v>
      </c>
      <c r="BW17">
        <v>22</v>
      </c>
      <c r="BX17">
        <v>146.9</v>
      </c>
      <c r="BY17">
        <v>5.0999999999999996</v>
      </c>
      <c r="BZ17">
        <v>1559</v>
      </c>
      <c r="CA17">
        <v>56</v>
      </c>
      <c r="CB17">
        <v>2350</v>
      </c>
      <c r="CC17">
        <v>85</v>
      </c>
      <c r="CD17">
        <v>192.5</v>
      </c>
      <c r="CE17">
        <v>6.5</v>
      </c>
      <c r="CF17">
        <v>543</v>
      </c>
      <c r="CG17">
        <v>21</v>
      </c>
      <c r="CH17">
        <v>51.2</v>
      </c>
      <c r="CI17">
        <v>2.4</v>
      </c>
      <c r="CJ17">
        <v>18.170000000000002</v>
      </c>
      <c r="CK17">
        <v>0.93</v>
      </c>
      <c r="CL17">
        <v>35.799999999999997</v>
      </c>
      <c r="CM17">
        <v>1.7</v>
      </c>
      <c r="CN17">
        <v>3.46</v>
      </c>
      <c r="CO17">
        <v>0.21</v>
      </c>
      <c r="CP17">
        <v>18.7</v>
      </c>
      <c r="CQ17">
        <v>1</v>
      </c>
      <c r="CR17">
        <v>3.69</v>
      </c>
      <c r="CS17">
        <v>0.23</v>
      </c>
      <c r="CT17">
        <v>11.75</v>
      </c>
      <c r="CU17">
        <v>0.74</v>
      </c>
      <c r="CV17">
        <v>1.61</v>
      </c>
      <c r="CW17">
        <v>0.15</v>
      </c>
      <c r="CX17">
        <v>14.04</v>
      </c>
      <c r="CY17">
        <v>0.81</v>
      </c>
      <c r="CZ17">
        <v>3.38</v>
      </c>
      <c r="DA17">
        <v>0.21</v>
      </c>
      <c r="DB17">
        <v>185</v>
      </c>
      <c r="DC17">
        <v>27</v>
      </c>
      <c r="DD17">
        <v>23.8</v>
      </c>
      <c r="DE17">
        <v>4.7</v>
      </c>
      <c r="DF17">
        <v>14.61</v>
      </c>
      <c r="DG17">
        <v>0.44</v>
      </c>
      <c r="DH17">
        <v>9.26</v>
      </c>
      <c r="DI17">
        <v>0.45</v>
      </c>
      <c r="DJ17">
        <v>11.14</v>
      </c>
      <c r="DK17">
        <v>0.51</v>
      </c>
      <c r="DL17">
        <v>90</v>
      </c>
      <c r="DM17">
        <v>3.1</v>
      </c>
      <c r="DN17">
        <v>27.44</v>
      </c>
      <c r="DO17">
        <v>0.99</v>
      </c>
      <c r="DP17">
        <v>-102</v>
      </c>
      <c r="DQ17">
        <v>21</v>
      </c>
      <c r="DR17">
        <v>2.7710000000000001E-5</v>
      </c>
      <c r="DS17">
        <v>5.7000000000000005E-7</v>
      </c>
      <c r="DT17" s="2">
        <v>93900</v>
      </c>
      <c r="DU17" s="2">
        <v>3000</v>
      </c>
      <c r="DV17" s="2">
        <v>1448000</v>
      </c>
      <c r="DW17" s="2">
        <v>56000</v>
      </c>
      <c r="DX17">
        <v>230</v>
      </c>
      <c r="DY17">
        <v>270</v>
      </c>
      <c r="DZ17" s="2">
        <v>203600</v>
      </c>
      <c r="EA17" s="2">
        <v>6300</v>
      </c>
      <c r="EB17">
        <v>8490</v>
      </c>
      <c r="EC17">
        <v>330</v>
      </c>
      <c r="ED17" s="2">
        <v>25330</v>
      </c>
      <c r="EE17" s="2">
        <v>880</v>
      </c>
      <c r="EF17" s="2">
        <v>353000</v>
      </c>
      <c r="EG17" s="2">
        <v>13000</v>
      </c>
      <c r="EH17" s="2">
        <v>558000</v>
      </c>
      <c r="EI17" s="2">
        <v>20000</v>
      </c>
      <c r="EJ17" s="2">
        <v>62000</v>
      </c>
      <c r="EK17" s="2">
        <v>2100</v>
      </c>
      <c r="EL17" s="2">
        <v>32200</v>
      </c>
      <c r="EM17" s="2">
        <v>1200</v>
      </c>
      <c r="EN17">
        <v>2560</v>
      </c>
      <c r="EO17">
        <v>120</v>
      </c>
      <c r="EP17">
        <v>3720</v>
      </c>
      <c r="EQ17">
        <v>190</v>
      </c>
      <c r="ER17">
        <v>1999</v>
      </c>
      <c r="ES17">
        <v>97</v>
      </c>
      <c r="ET17">
        <v>1366</v>
      </c>
      <c r="EU17">
        <v>81</v>
      </c>
      <c r="EV17" s="2">
        <v>1830</v>
      </c>
      <c r="EW17" s="2">
        <v>100</v>
      </c>
      <c r="EX17" s="2">
        <v>1660</v>
      </c>
      <c r="EY17" s="2">
        <v>100</v>
      </c>
      <c r="EZ17" s="2">
        <v>1660</v>
      </c>
      <c r="FA17" s="2">
        <v>100</v>
      </c>
      <c r="FB17">
        <v>658</v>
      </c>
      <c r="FC17">
        <v>60</v>
      </c>
      <c r="FD17">
        <v>1261</v>
      </c>
      <c r="FE17">
        <v>73</v>
      </c>
      <c r="FF17">
        <v>1391</v>
      </c>
      <c r="FG17">
        <v>88</v>
      </c>
      <c r="FH17">
        <v>110</v>
      </c>
      <c r="FI17">
        <v>22</v>
      </c>
      <c r="FJ17">
        <v>1306</v>
      </c>
      <c r="FK17">
        <v>39</v>
      </c>
      <c r="FL17">
        <v>747</v>
      </c>
      <c r="FM17">
        <v>36</v>
      </c>
      <c r="FN17">
        <v>2087</v>
      </c>
      <c r="FO17">
        <v>96</v>
      </c>
      <c r="FP17">
        <v>32500</v>
      </c>
      <c r="FQ17">
        <v>1100</v>
      </c>
      <c r="FR17" s="2">
        <v>11940</v>
      </c>
      <c r="FS17" s="2">
        <v>430</v>
      </c>
      <c r="FT17">
        <v>26.5</v>
      </c>
      <c r="FU17">
        <v>5.4</v>
      </c>
      <c r="FV17" t="s">
        <v>459</v>
      </c>
      <c r="FW17">
        <v>0</v>
      </c>
      <c r="FX17">
        <v>1.05</v>
      </c>
      <c r="FY17">
        <v>1.288</v>
      </c>
      <c r="FZ17">
        <v>441.39</v>
      </c>
      <c r="GA17">
        <v>0.29787000000000002</v>
      </c>
      <c r="GB17">
        <v>2.4798</v>
      </c>
      <c r="GC17">
        <v>0.30832999999999999</v>
      </c>
      <c r="GD17">
        <v>11.18</v>
      </c>
      <c r="GE17">
        <v>2.5144000000000002</v>
      </c>
      <c r="GF17">
        <v>5.1241000000000002E-2</v>
      </c>
      <c r="GG17">
        <v>0.34744999999999998</v>
      </c>
      <c r="GH17">
        <v>0.16858000000000001</v>
      </c>
      <c r="GI17">
        <v>3.0200000000000001E-2</v>
      </c>
      <c r="GJ17">
        <v>0</v>
      </c>
      <c r="GK17">
        <v>2.9627000000000001E-2</v>
      </c>
      <c r="GL17">
        <v>0.12239999999999999</v>
      </c>
      <c r="GM17">
        <v>3.3674000000000003E-2</v>
      </c>
      <c r="GN17">
        <v>6.2681000000000001E-2</v>
      </c>
      <c r="GO17">
        <v>0</v>
      </c>
      <c r="GP17">
        <v>6.0984999999999998E-2</v>
      </c>
      <c r="GQ17">
        <v>2.0111E-2</v>
      </c>
      <c r="GR17">
        <v>201.11</v>
      </c>
      <c r="GS17">
        <v>2.673</v>
      </c>
      <c r="GT17">
        <v>5.7095E-2</v>
      </c>
      <c r="GU17">
        <v>9.3135999999999997E-2</v>
      </c>
      <c r="GV17">
        <v>9.4714000000000007E-2</v>
      </c>
      <c r="GW17">
        <v>4.1114999999999999E-2</v>
      </c>
      <c r="GX17">
        <v>1.0525E-2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 t="s">
        <v>605</v>
      </c>
      <c r="B18" t="s">
        <v>455</v>
      </c>
      <c r="C18" t="s">
        <v>606</v>
      </c>
      <c r="D18" t="s">
        <v>457</v>
      </c>
      <c r="E18" s="1">
        <v>0.53254618055555558</v>
      </c>
      <c r="F18">
        <v>35.420999999999999</v>
      </c>
      <c r="G18" t="s">
        <v>607</v>
      </c>
      <c r="H18" s="2">
        <v>4150000</v>
      </c>
      <c r="I18" s="2">
        <v>110000</v>
      </c>
      <c r="J18" s="2">
        <v>1474000</v>
      </c>
      <c r="K18" s="2">
        <v>56000</v>
      </c>
      <c r="L18">
        <v>46720</v>
      </c>
      <c r="M18">
        <v>300</v>
      </c>
      <c r="N18" s="2">
        <v>93800</v>
      </c>
      <c r="O18" s="2">
        <v>2700</v>
      </c>
      <c r="P18" s="2">
        <v>288300</v>
      </c>
      <c r="Q18" s="2">
        <v>6400</v>
      </c>
      <c r="R18">
        <v>10310</v>
      </c>
      <c r="S18">
        <v>350</v>
      </c>
      <c r="T18" s="2">
        <v>69400</v>
      </c>
      <c r="U18" s="2">
        <v>2600</v>
      </c>
      <c r="V18" s="2">
        <v>694000</v>
      </c>
      <c r="W18" s="2">
        <v>22000</v>
      </c>
      <c r="X18" s="2">
        <v>1140000</v>
      </c>
      <c r="Y18" s="2">
        <v>33000</v>
      </c>
      <c r="Z18" s="2">
        <v>142300</v>
      </c>
      <c r="AA18" s="2">
        <v>4900</v>
      </c>
      <c r="AB18" s="2">
        <v>84300</v>
      </c>
      <c r="AC18" s="2">
        <v>3200</v>
      </c>
      <c r="AD18">
        <v>8750</v>
      </c>
      <c r="AE18">
        <v>320</v>
      </c>
      <c r="AF18">
        <v>6610</v>
      </c>
      <c r="AG18">
        <v>280</v>
      </c>
      <c r="AH18">
        <v>8380</v>
      </c>
      <c r="AI18">
        <v>310</v>
      </c>
      <c r="AJ18">
        <v>5770</v>
      </c>
      <c r="AK18">
        <v>240</v>
      </c>
      <c r="AL18" s="2">
        <v>7590</v>
      </c>
      <c r="AM18" s="2">
        <v>310</v>
      </c>
      <c r="AN18">
        <v>6020</v>
      </c>
      <c r="AO18">
        <v>240</v>
      </c>
      <c r="AP18">
        <v>5510</v>
      </c>
      <c r="AQ18">
        <v>230</v>
      </c>
      <c r="AR18">
        <v>2280</v>
      </c>
      <c r="AS18">
        <v>130</v>
      </c>
      <c r="AT18">
        <v>3330</v>
      </c>
      <c r="AU18">
        <v>150</v>
      </c>
      <c r="AV18">
        <v>2930</v>
      </c>
      <c r="AW18">
        <v>150</v>
      </c>
      <c r="AX18">
        <v>491</v>
      </c>
      <c r="AY18">
        <v>28</v>
      </c>
      <c r="AZ18">
        <v>189</v>
      </c>
      <c r="BA18">
        <v>18</v>
      </c>
      <c r="BB18">
        <v>1156</v>
      </c>
      <c r="BC18">
        <v>46</v>
      </c>
      <c r="BD18">
        <v>786</v>
      </c>
      <c r="BE18">
        <v>44</v>
      </c>
      <c r="BF18">
        <v>2160</v>
      </c>
      <c r="BG18">
        <v>110</v>
      </c>
      <c r="BH18">
        <v>21600</v>
      </c>
      <c r="BI18">
        <v>740</v>
      </c>
      <c r="BJ18">
        <v>6940</v>
      </c>
      <c r="BK18">
        <v>230</v>
      </c>
      <c r="BL18">
        <v>14.8</v>
      </c>
      <c r="BM18">
        <v>5.4</v>
      </c>
      <c r="BN18" s="2">
        <v>23370</v>
      </c>
      <c r="BO18" s="2">
        <v>900</v>
      </c>
      <c r="BP18">
        <v>74</v>
      </c>
      <c r="BQ18">
        <v>99</v>
      </c>
      <c r="BR18" s="2">
        <v>1001000</v>
      </c>
      <c r="BS18" s="2">
        <v>29000</v>
      </c>
      <c r="BT18">
        <v>1996</v>
      </c>
      <c r="BU18">
        <v>68</v>
      </c>
      <c r="BV18">
        <v>581</v>
      </c>
      <c r="BW18">
        <v>23</v>
      </c>
      <c r="BX18">
        <v>404</v>
      </c>
      <c r="BY18">
        <v>15</v>
      </c>
      <c r="BZ18">
        <v>3076</v>
      </c>
      <c r="CA18">
        <v>97</v>
      </c>
      <c r="CB18">
        <v>4810</v>
      </c>
      <c r="CC18">
        <v>140</v>
      </c>
      <c r="CD18">
        <v>443</v>
      </c>
      <c r="CE18">
        <v>15</v>
      </c>
      <c r="CF18">
        <v>1398</v>
      </c>
      <c r="CG18">
        <v>53</v>
      </c>
      <c r="CH18">
        <v>175.5</v>
      </c>
      <c r="CI18">
        <v>6.4</v>
      </c>
      <c r="CJ18">
        <v>32.299999999999997</v>
      </c>
      <c r="CK18">
        <v>1.4</v>
      </c>
      <c r="CL18">
        <v>151</v>
      </c>
      <c r="CM18">
        <v>5.5</v>
      </c>
      <c r="CN18">
        <v>14.64</v>
      </c>
      <c r="CO18">
        <v>0.6</v>
      </c>
      <c r="CP18">
        <v>77.3</v>
      </c>
      <c r="CQ18">
        <v>3.2</v>
      </c>
      <c r="CR18">
        <v>13.36</v>
      </c>
      <c r="CS18">
        <v>0.54</v>
      </c>
      <c r="CT18">
        <v>39</v>
      </c>
      <c r="CU18">
        <v>1.6</v>
      </c>
      <c r="CV18">
        <v>5.58</v>
      </c>
      <c r="CW18">
        <v>0.31</v>
      </c>
      <c r="CX18">
        <v>37.299999999999997</v>
      </c>
      <c r="CY18">
        <v>1.7</v>
      </c>
      <c r="CZ18">
        <v>7.14</v>
      </c>
      <c r="DA18">
        <v>0.36</v>
      </c>
      <c r="DB18">
        <v>144</v>
      </c>
      <c r="DC18">
        <v>28</v>
      </c>
      <c r="DD18">
        <v>18.899999999999999</v>
      </c>
      <c r="DE18">
        <v>4</v>
      </c>
      <c r="DF18">
        <v>12.83</v>
      </c>
      <c r="DG18">
        <v>0.51</v>
      </c>
      <c r="DH18">
        <v>9.69</v>
      </c>
      <c r="DI18">
        <v>0.55000000000000004</v>
      </c>
      <c r="DJ18">
        <v>11.51</v>
      </c>
      <c r="DK18">
        <v>0.6</v>
      </c>
      <c r="DL18">
        <v>59.9</v>
      </c>
      <c r="DM18">
        <v>2.1</v>
      </c>
      <c r="DN18">
        <v>15.98</v>
      </c>
      <c r="DO18">
        <v>0.53</v>
      </c>
      <c r="DP18">
        <v>-58</v>
      </c>
      <c r="DQ18">
        <v>21</v>
      </c>
      <c r="DR18">
        <v>1.609E-5</v>
      </c>
      <c r="DS18">
        <v>4.8999999999999997E-7</v>
      </c>
      <c r="DT18" s="2">
        <v>93100</v>
      </c>
      <c r="DU18" s="2">
        <v>2700</v>
      </c>
      <c r="DV18" s="2">
        <v>1431000</v>
      </c>
      <c r="DW18" s="2">
        <v>56000</v>
      </c>
      <c r="DX18">
        <v>-260</v>
      </c>
      <c r="DY18">
        <v>300</v>
      </c>
      <c r="DZ18" s="2">
        <v>188800</v>
      </c>
      <c r="EA18" s="2">
        <v>6400</v>
      </c>
      <c r="EB18">
        <v>8760</v>
      </c>
      <c r="EC18">
        <v>350</v>
      </c>
      <c r="ED18" s="2">
        <v>69400</v>
      </c>
      <c r="EE18" s="2">
        <v>2600</v>
      </c>
      <c r="EF18" s="2">
        <v>694000</v>
      </c>
      <c r="EG18" s="2">
        <v>22000</v>
      </c>
      <c r="EH18" s="2">
        <v>1140000</v>
      </c>
      <c r="EI18" s="2">
        <v>33000</v>
      </c>
      <c r="EJ18" s="2">
        <v>142300</v>
      </c>
      <c r="EK18" s="2">
        <v>4900</v>
      </c>
      <c r="EL18" s="2">
        <v>84300</v>
      </c>
      <c r="EM18" s="2">
        <v>3200</v>
      </c>
      <c r="EN18">
        <v>8750</v>
      </c>
      <c r="EO18">
        <v>320</v>
      </c>
      <c r="EP18">
        <v>6610</v>
      </c>
      <c r="EQ18">
        <v>280</v>
      </c>
      <c r="ER18">
        <v>8380</v>
      </c>
      <c r="ES18">
        <v>310</v>
      </c>
      <c r="ET18">
        <v>5770</v>
      </c>
      <c r="EU18">
        <v>240</v>
      </c>
      <c r="EV18" s="2">
        <v>7590</v>
      </c>
      <c r="EW18" s="2">
        <v>310</v>
      </c>
      <c r="EX18">
        <v>6020</v>
      </c>
      <c r="EY18">
        <v>240</v>
      </c>
      <c r="EZ18">
        <v>5510</v>
      </c>
      <c r="FA18">
        <v>230</v>
      </c>
      <c r="FB18">
        <v>2280</v>
      </c>
      <c r="FC18">
        <v>130</v>
      </c>
      <c r="FD18">
        <v>3330</v>
      </c>
      <c r="FE18">
        <v>150</v>
      </c>
      <c r="FF18">
        <v>2930</v>
      </c>
      <c r="FG18">
        <v>150</v>
      </c>
      <c r="FH18">
        <v>87</v>
      </c>
      <c r="FI18">
        <v>18</v>
      </c>
      <c r="FJ18">
        <v>1144</v>
      </c>
      <c r="FK18">
        <v>46</v>
      </c>
      <c r="FL18">
        <v>780</v>
      </c>
      <c r="FM18">
        <v>44</v>
      </c>
      <c r="FN18">
        <v>2160</v>
      </c>
      <c r="FO18">
        <v>110</v>
      </c>
      <c r="FP18">
        <v>21600</v>
      </c>
      <c r="FQ18">
        <v>740</v>
      </c>
      <c r="FR18">
        <v>6940</v>
      </c>
      <c r="FS18">
        <v>230</v>
      </c>
      <c r="FT18">
        <v>14.8</v>
      </c>
      <c r="FU18">
        <v>5.4</v>
      </c>
      <c r="FV18" t="s">
        <v>459</v>
      </c>
      <c r="FW18">
        <v>0</v>
      </c>
      <c r="FX18">
        <v>1.649</v>
      </c>
      <c r="FY18">
        <v>1.1503000000000001</v>
      </c>
      <c r="FZ18">
        <v>504.08</v>
      </c>
      <c r="GA18">
        <v>0.31713999999999998</v>
      </c>
      <c r="GB18">
        <v>2.375</v>
      </c>
      <c r="GC18">
        <v>6.7131999999999997E-2</v>
      </c>
      <c r="GD18">
        <v>0.57872000000000001</v>
      </c>
      <c r="GE18">
        <v>0.26568999999999998</v>
      </c>
      <c r="GF18">
        <v>0.26930999999999999</v>
      </c>
      <c r="GG18">
        <v>0.2009</v>
      </c>
      <c r="GH18">
        <v>0</v>
      </c>
      <c r="GI18">
        <v>0</v>
      </c>
      <c r="GJ18">
        <v>0.10741000000000001</v>
      </c>
      <c r="GK18">
        <v>1.4475E-2</v>
      </c>
      <c r="GL18">
        <v>0</v>
      </c>
      <c r="GM18">
        <v>1.4898E-2</v>
      </c>
      <c r="GN18">
        <v>6.13E-2</v>
      </c>
      <c r="GO18">
        <v>1.4439E-2</v>
      </c>
      <c r="GP18">
        <v>0</v>
      </c>
      <c r="GQ18">
        <v>2.8225E-2</v>
      </c>
      <c r="GR18">
        <v>282.25</v>
      </c>
      <c r="GS18">
        <v>3.5402</v>
      </c>
      <c r="GT18">
        <v>5.1498000000000002E-2</v>
      </c>
      <c r="GU18">
        <v>9.8899000000000001E-2</v>
      </c>
      <c r="GV18">
        <v>0.10238999999999999</v>
      </c>
      <c r="GW18">
        <v>3.4946999999999999E-2</v>
      </c>
      <c r="GX18">
        <v>1.1613E-2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s="3" t="s">
        <v>608</v>
      </c>
      <c r="B19" t="s">
        <v>455</v>
      </c>
      <c r="C19" t="s">
        <v>609</v>
      </c>
      <c r="D19" t="s">
        <v>457</v>
      </c>
      <c r="E19" s="1">
        <v>0.53334675925925923</v>
      </c>
      <c r="F19">
        <v>36.625999999999998</v>
      </c>
      <c r="G19" t="s">
        <v>610</v>
      </c>
      <c r="H19" s="2">
        <v>3123000</v>
      </c>
      <c r="I19" s="2">
        <v>82000</v>
      </c>
      <c r="J19" s="2">
        <v>1489000</v>
      </c>
      <c r="K19" s="2">
        <v>54000</v>
      </c>
      <c r="L19">
        <v>47120</v>
      </c>
      <c r="M19">
        <v>270</v>
      </c>
      <c r="N19" s="2">
        <v>95700</v>
      </c>
      <c r="O19" s="2">
        <v>2500</v>
      </c>
      <c r="P19" s="2">
        <v>289000</v>
      </c>
      <c r="Q19" s="2">
        <v>5600</v>
      </c>
      <c r="R19">
        <v>10060</v>
      </c>
      <c r="S19">
        <v>270</v>
      </c>
      <c r="T19" s="2">
        <v>27370</v>
      </c>
      <c r="U19" s="2">
        <v>940</v>
      </c>
      <c r="V19" s="2">
        <v>373000</v>
      </c>
      <c r="W19" s="2">
        <v>11000</v>
      </c>
      <c r="X19" s="2">
        <v>605000</v>
      </c>
      <c r="Y19" s="2">
        <v>20000</v>
      </c>
      <c r="Z19" s="2">
        <v>67300</v>
      </c>
      <c r="AA19" s="2">
        <v>1900</v>
      </c>
      <c r="AB19" s="2">
        <v>35600</v>
      </c>
      <c r="AC19" s="2">
        <v>1200</v>
      </c>
      <c r="AD19" s="2">
        <v>3010</v>
      </c>
      <c r="AE19" s="2">
        <v>150</v>
      </c>
      <c r="AF19">
        <v>3800</v>
      </c>
      <c r="AG19">
        <v>150</v>
      </c>
      <c r="AH19" s="2">
        <v>2600</v>
      </c>
      <c r="AI19" s="2">
        <v>110</v>
      </c>
      <c r="AJ19" s="2">
        <v>1607</v>
      </c>
      <c r="AK19" s="2">
        <v>97</v>
      </c>
      <c r="AL19" s="2">
        <v>2050</v>
      </c>
      <c r="AM19" s="2">
        <v>120</v>
      </c>
      <c r="AN19" s="2">
        <v>1810</v>
      </c>
      <c r="AO19" s="2">
        <v>110</v>
      </c>
      <c r="AP19" s="2">
        <v>1726</v>
      </c>
      <c r="AQ19" s="2">
        <v>96</v>
      </c>
      <c r="AR19">
        <v>801</v>
      </c>
      <c r="AS19">
        <v>66</v>
      </c>
      <c r="AT19">
        <v>1426</v>
      </c>
      <c r="AU19">
        <v>79</v>
      </c>
      <c r="AV19">
        <v>1559</v>
      </c>
      <c r="AW19">
        <v>92</v>
      </c>
      <c r="AX19">
        <v>450</v>
      </c>
      <c r="AY19">
        <v>26</v>
      </c>
      <c r="AZ19">
        <v>170</v>
      </c>
      <c r="BA19">
        <v>15</v>
      </c>
      <c r="BB19">
        <v>1313</v>
      </c>
      <c r="BC19">
        <v>43</v>
      </c>
      <c r="BD19">
        <v>837</v>
      </c>
      <c r="BE19">
        <v>44</v>
      </c>
      <c r="BF19">
        <v>2200</v>
      </c>
      <c r="BG19">
        <v>96</v>
      </c>
      <c r="BH19" s="2">
        <v>31200</v>
      </c>
      <c r="BI19" s="2">
        <v>1000</v>
      </c>
      <c r="BJ19">
        <v>11430</v>
      </c>
      <c r="BK19">
        <v>270</v>
      </c>
      <c r="BL19">
        <v>31.2</v>
      </c>
      <c r="BM19">
        <v>7.4</v>
      </c>
      <c r="BN19" s="2">
        <v>24080</v>
      </c>
      <c r="BO19" s="2">
        <v>870</v>
      </c>
      <c r="BP19">
        <v>-60</v>
      </c>
      <c r="BQ19">
        <v>100</v>
      </c>
      <c r="BR19" s="2">
        <v>1027000</v>
      </c>
      <c r="BS19" s="2">
        <v>27000</v>
      </c>
      <c r="BT19">
        <v>1997</v>
      </c>
      <c r="BU19">
        <v>60</v>
      </c>
      <c r="BV19">
        <v>562</v>
      </c>
      <c r="BW19">
        <v>18</v>
      </c>
      <c r="BX19">
        <v>159.30000000000001</v>
      </c>
      <c r="BY19">
        <v>5.5</v>
      </c>
      <c r="BZ19">
        <v>1656</v>
      </c>
      <c r="CA19">
        <v>48</v>
      </c>
      <c r="CB19">
        <v>2563</v>
      </c>
      <c r="CC19">
        <v>84</v>
      </c>
      <c r="CD19">
        <v>209.9</v>
      </c>
      <c r="CE19">
        <v>6</v>
      </c>
      <c r="CF19">
        <v>583</v>
      </c>
      <c r="CG19">
        <v>20</v>
      </c>
      <c r="CH19">
        <v>60.6</v>
      </c>
      <c r="CI19">
        <v>2.9</v>
      </c>
      <c r="CJ19">
        <v>18.61</v>
      </c>
      <c r="CK19">
        <v>0.73</v>
      </c>
      <c r="CL19">
        <v>47.1</v>
      </c>
      <c r="CM19">
        <v>2</v>
      </c>
      <c r="CN19">
        <v>4.09</v>
      </c>
      <c r="CO19">
        <v>0.25</v>
      </c>
      <c r="CP19">
        <v>20.9</v>
      </c>
      <c r="CQ19">
        <v>1.2</v>
      </c>
      <c r="CR19">
        <v>4.01</v>
      </c>
      <c r="CS19">
        <v>0.24</v>
      </c>
      <c r="CT19">
        <v>12.17</v>
      </c>
      <c r="CU19">
        <v>0.67</v>
      </c>
      <c r="CV19">
        <v>1.96</v>
      </c>
      <c r="CW19">
        <v>0.16</v>
      </c>
      <c r="CX19">
        <v>16.03</v>
      </c>
      <c r="CY19">
        <v>0.89</v>
      </c>
      <c r="CZ19">
        <v>3.81</v>
      </c>
      <c r="DA19">
        <v>0.22</v>
      </c>
      <c r="DB19">
        <v>108</v>
      </c>
      <c r="DC19">
        <v>26</v>
      </c>
      <c r="DD19">
        <v>14.8</v>
      </c>
      <c r="DE19">
        <v>3.2</v>
      </c>
      <c r="DF19">
        <v>14.6</v>
      </c>
      <c r="DG19">
        <v>0.48</v>
      </c>
      <c r="DH19">
        <v>10.35</v>
      </c>
      <c r="DI19">
        <v>0.55000000000000004</v>
      </c>
      <c r="DJ19">
        <v>11.71</v>
      </c>
      <c r="DK19">
        <v>0.52</v>
      </c>
      <c r="DL19">
        <v>86.9</v>
      </c>
      <c r="DM19">
        <v>2.9</v>
      </c>
      <c r="DN19">
        <v>26.38</v>
      </c>
      <c r="DO19">
        <v>0.61</v>
      </c>
      <c r="DP19">
        <v>-127</v>
      </c>
      <c r="DQ19">
        <v>30</v>
      </c>
      <c r="DR19">
        <v>2.5619999999999999E-5</v>
      </c>
      <c r="DS19">
        <v>5.9999999999999997E-7</v>
      </c>
      <c r="DT19" s="2">
        <v>95000</v>
      </c>
      <c r="DU19" s="2">
        <v>2500</v>
      </c>
      <c r="DV19" s="2">
        <v>1446000</v>
      </c>
      <c r="DW19" s="2">
        <v>54000</v>
      </c>
      <c r="DX19">
        <v>170</v>
      </c>
      <c r="DY19">
        <v>270</v>
      </c>
      <c r="DZ19" s="2">
        <v>189300</v>
      </c>
      <c r="EA19" s="2">
        <v>5600</v>
      </c>
      <c r="EB19">
        <v>8520</v>
      </c>
      <c r="EC19">
        <v>270</v>
      </c>
      <c r="ED19" s="2">
        <v>27370</v>
      </c>
      <c r="EE19" s="2">
        <v>940</v>
      </c>
      <c r="EF19" s="2">
        <v>373000</v>
      </c>
      <c r="EG19" s="2">
        <v>11000</v>
      </c>
      <c r="EH19" s="2">
        <v>605000</v>
      </c>
      <c r="EI19" s="2">
        <v>20000</v>
      </c>
      <c r="EJ19" s="2">
        <v>67300</v>
      </c>
      <c r="EK19" s="2">
        <v>1900</v>
      </c>
      <c r="EL19" s="2">
        <v>35600</v>
      </c>
      <c r="EM19" s="2">
        <v>1200</v>
      </c>
      <c r="EN19" s="2">
        <v>3010</v>
      </c>
      <c r="EO19" s="2">
        <v>150</v>
      </c>
      <c r="EP19">
        <v>3800</v>
      </c>
      <c r="EQ19">
        <v>150</v>
      </c>
      <c r="ER19" s="2">
        <v>2600</v>
      </c>
      <c r="ES19" s="2">
        <v>110</v>
      </c>
      <c r="ET19" s="2">
        <v>1607</v>
      </c>
      <c r="EU19" s="2">
        <v>97</v>
      </c>
      <c r="EV19" s="2">
        <v>2050</v>
      </c>
      <c r="EW19" s="2">
        <v>120</v>
      </c>
      <c r="EX19" s="2">
        <v>1810</v>
      </c>
      <c r="EY19" s="2">
        <v>110</v>
      </c>
      <c r="EZ19" s="2">
        <v>1726</v>
      </c>
      <c r="FA19" s="2">
        <v>96</v>
      </c>
      <c r="FB19">
        <v>801</v>
      </c>
      <c r="FC19">
        <v>66</v>
      </c>
      <c r="FD19">
        <v>1426</v>
      </c>
      <c r="FE19">
        <v>79</v>
      </c>
      <c r="FF19">
        <v>1559</v>
      </c>
      <c r="FG19">
        <v>92</v>
      </c>
      <c r="FH19">
        <v>68</v>
      </c>
      <c r="FI19">
        <v>15</v>
      </c>
      <c r="FJ19">
        <v>1300</v>
      </c>
      <c r="FK19">
        <v>43</v>
      </c>
      <c r="FL19">
        <v>832</v>
      </c>
      <c r="FM19">
        <v>44</v>
      </c>
      <c r="FN19">
        <v>2193</v>
      </c>
      <c r="FO19">
        <v>96</v>
      </c>
      <c r="FP19" s="2">
        <v>31200</v>
      </c>
      <c r="FQ19" s="2">
        <v>1000</v>
      </c>
      <c r="FR19">
        <v>11430</v>
      </c>
      <c r="FS19">
        <v>270</v>
      </c>
      <c r="FT19">
        <v>31.2</v>
      </c>
      <c r="FU19">
        <v>7.4</v>
      </c>
      <c r="FV19" t="s">
        <v>459</v>
      </c>
      <c r="FW19">
        <v>0</v>
      </c>
      <c r="FX19">
        <v>0.81501999999999997</v>
      </c>
      <c r="FY19">
        <v>1.2415</v>
      </c>
      <c r="FZ19">
        <v>471.44</v>
      </c>
      <c r="GA19">
        <v>0.26822000000000001</v>
      </c>
      <c r="GB19">
        <v>2.1078999999999999</v>
      </c>
      <c r="GC19">
        <v>0</v>
      </c>
      <c r="GD19">
        <v>0.43164000000000002</v>
      </c>
      <c r="GE19">
        <v>2.9569000000000001</v>
      </c>
      <c r="GF19">
        <v>8.0034999999999995E-2</v>
      </c>
      <c r="GG19">
        <v>0</v>
      </c>
      <c r="GH19">
        <v>0</v>
      </c>
      <c r="GI19">
        <v>0</v>
      </c>
      <c r="GJ19">
        <v>9.3525999999999998E-2</v>
      </c>
      <c r="GK19">
        <v>0</v>
      </c>
      <c r="GL19">
        <v>5.1945999999999999E-2</v>
      </c>
      <c r="GM19">
        <v>0</v>
      </c>
      <c r="GN19">
        <v>5.3425E-2</v>
      </c>
      <c r="GO19">
        <v>1.2562E-2</v>
      </c>
      <c r="GP19">
        <v>0</v>
      </c>
      <c r="GQ19">
        <v>1.2279999999999999E-2</v>
      </c>
      <c r="GR19">
        <v>122.8</v>
      </c>
      <c r="GS19">
        <v>3.0013000000000001</v>
      </c>
      <c r="GT19">
        <v>5.6902000000000001E-2</v>
      </c>
      <c r="GU19">
        <v>9.8095000000000002E-2</v>
      </c>
      <c r="GV19">
        <v>9.9958000000000005E-2</v>
      </c>
      <c r="GW19">
        <v>1.3750999999999999E-2</v>
      </c>
      <c r="GX19">
        <v>1.367E-2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 t="s">
        <v>611</v>
      </c>
      <c r="B20" t="s">
        <v>455</v>
      </c>
      <c r="C20" t="s">
        <v>612</v>
      </c>
      <c r="D20" t="s">
        <v>457</v>
      </c>
      <c r="E20" s="1">
        <v>0.53421134259259262</v>
      </c>
      <c r="F20">
        <v>32.53</v>
      </c>
      <c r="G20" t="s">
        <v>613</v>
      </c>
      <c r="H20" s="2">
        <v>3327000</v>
      </c>
      <c r="I20" s="2">
        <v>95000</v>
      </c>
      <c r="J20" s="2">
        <v>1519000</v>
      </c>
      <c r="K20" s="2">
        <v>61000</v>
      </c>
      <c r="L20">
        <v>47720</v>
      </c>
      <c r="M20">
        <v>240</v>
      </c>
      <c r="N20" s="2">
        <v>96400</v>
      </c>
      <c r="O20" s="2">
        <v>2500</v>
      </c>
      <c r="P20" s="2">
        <v>302900</v>
      </c>
      <c r="Q20" s="2">
        <v>6400</v>
      </c>
      <c r="R20">
        <v>10720</v>
      </c>
      <c r="S20">
        <v>300</v>
      </c>
      <c r="T20" s="2">
        <v>31800</v>
      </c>
      <c r="U20" s="2">
        <v>1400</v>
      </c>
      <c r="V20" s="2">
        <v>409000</v>
      </c>
      <c r="W20" s="2">
        <v>15000</v>
      </c>
      <c r="X20" s="2">
        <v>698000</v>
      </c>
      <c r="Y20" s="2">
        <v>26000</v>
      </c>
      <c r="Z20" s="2">
        <v>76700</v>
      </c>
      <c r="AA20" s="2">
        <v>3100</v>
      </c>
      <c r="AB20" s="2">
        <v>42800</v>
      </c>
      <c r="AC20" s="2">
        <v>1700</v>
      </c>
      <c r="AD20" s="2">
        <v>3620</v>
      </c>
      <c r="AE20" s="2">
        <v>180</v>
      </c>
      <c r="AF20">
        <v>3960</v>
      </c>
      <c r="AG20">
        <v>230</v>
      </c>
      <c r="AH20" s="2">
        <v>2810</v>
      </c>
      <c r="AI20" s="2">
        <v>160</v>
      </c>
      <c r="AJ20" s="2">
        <v>2030</v>
      </c>
      <c r="AK20" s="2">
        <v>110</v>
      </c>
      <c r="AL20" s="2">
        <v>2520</v>
      </c>
      <c r="AM20" s="2">
        <v>150</v>
      </c>
      <c r="AN20" s="2">
        <v>2080</v>
      </c>
      <c r="AO20" s="2">
        <v>130</v>
      </c>
      <c r="AP20" s="2">
        <v>2140</v>
      </c>
      <c r="AQ20" s="2">
        <v>120</v>
      </c>
      <c r="AR20">
        <v>926</v>
      </c>
      <c r="AS20">
        <v>73</v>
      </c>
      <c r="AT20" s="2">
        <v>1508</v>
      </c>
      <c r="AU20" s="2">
        <v>86</v>
      </c>
      <c r="AV20">
        <v>1630</v>
      </c>
      <c r="AW20">
        <v>100</v>
      </c>
      <c r="AX20">
        <v>451</v>
      </c>
      <c r="AY20">
        <v>29</v>
      </c>
      <c r="AZ20">
        <v>166</v>
      </c>
      <c r="BA20">
        <v>17</v>
      </c>
      <c r="BB20">
        <v>1157</v>
      </c>
      <c r="BC20">
        <v>39</v>
      </c>
      <c r="BD20">
        <v>807</v>
      </c>
      <c r="BE20">
        <v>43</v>
      </c>
      <c r="BF20">
        <v>2160</v>
      </c>
      <c r="BG20">
        <v>120</v>
      </c>
      <c r="BH20">
        <v>22840</v>
      </c>
      <c r="BI20">
        <v>710</v>
      </c>
      <c r="BJ20" s="2">
        <v>7360</v>
      </c>
      <c r="BK20" s="2">
        <v>250</v>
      </c>
      <c r="BL20">
        <v>25.5</v>
      </c>
      <c r="BM20">
        <v>6.4</v>
      </c>
      <c r="BN20" s="2">
        <v>25500</v>
      </c>
      <c r="BO20" s="2">
        <v>1000</v>
      </c>
      <c r="BP20">
        <v>-70</v>
      </c>
      <c r="BQ20">
        <v>100</v>
      </c>
      <c r="BR20" s="2">
        <v>1040000</v>
      </c>
      <c r="BS20" s="2">
        <v>27000</v>
      </c>
      <c r="BT20">
        <v>2137</v>
      </c>
      <c r="BU20">
        <v>68</v>
      </c>
      <c r="BV20">
        <v>602</v>
      </c>
      <c r="BW20">
        <v>20</v>
      </c>
      <c r="BX20">
        <v>185.5</v>
      </c>
      <c r="BY20">
        <v>8.1</v>
      </c>
      <c r="BZ20">
        <v>1823</v>
      </c>
      <c r="CA20">
        <v>65</v>
      </c>
      <c r="CB20">
        <v>2960</v>
      </c>
      <c r="CC20">
        <v>110</v>
      </c>
      <c r="CD20">
        <v>239.8</v>
      </c>
      <c r="CE20">
        <v>9.6</v>
      </c>
      <c r="CF20">
        <v>692</v>
      </c>
      <c r="CG20">
        <v>28</v>
      </c>
      <c r="CH20">
        <v>73.099999999999994</v>
      </c>
      <c r="CI20">
        <v>3.7</v>
      </c>
      <c r="CJ20">
        <v>19.399999999999999</v>
      </c>
      <c r="CK20">
        <v>1.1000000000000001</v>
      </c>
      <c r="CL20">
        <v>51.3</v>
      </c>
      <c r="CM20">
        <v>2.9</v>
      </c>
      <c r="CN20">
        <v>5.18</v>
      </c>
      <c r="CO20">
        <v>0.28000000000000003</v>
      </c>
      <c r="CP20">
        <v>25.7</v>
      </c>
      <c r="CQ20">
        <v>1.5</v>
      </c>
      <c r="CR20">
        <v>4.6100000000000003</v>
      </c>
      <c r="CS20">
        <v>0.28000000000000003</v>
      </c>
      <c r="CT20">
        <v>15.09</v>
      </c>
      <c r="CU20">
        <v>0.86</v>
      </c>
      <c r="CV20">
        <v>2.27</v>
      </c>
      <c r="CW20">
        <v>0.18</v>
      </c>
      <c r="CX20">
        <v>17.04</v>
      </c>
      <c r="CY20">
        <v>0.97</v>
      </c>
      <c r="CZ20">
        <v>3.99</v>
      </c>
      <c r="DA20">
        <v>0.25</v>
      </c>
      <c r="DB20">
        <v>113</v>
      </c>
      <c r="DC20">
        <v>29</v>
      </c>
      <c r="DD20">
        <v>13.9</v>
      </c>
      <c r="DE20">
        <v>3.8</v>
      </c>
      <c r="DF20">
        <v>12.87</v>
      </c>
      <c r="DG20">
        <v>0.44</v>
      </c>
      <c r="DH20">
        <v>10</v>
      </c>
      <c r="DI20">
        <v>0.53</v>
      </c>
      <c r="DJ20">
        <v>11.53</v>
      </c>
      <c r="DK20">
        <v>0.65</v>
      </c>
      <c r="DL20">
        <v>63.6</v>
      </c>
      <c r="DM20">
        <v>2</v>
      </c>
      <c r="DN20">
        <v>17.02</v>
      </c>
      <c r="DO20">
        <v>0.56999999999999995</v>
      </c>
      <c r="DP20">
        <v>-110</v>
      </c>
      <c r="DQ20">
        <v>28</v>
      </c>
      <c r="DR20">
        <v>1.6330000000000001E-5</v>
      </c>
      <c r="DS20">
        <v>4.7E-7</v>
      </c>
      <c r="DT20" s="2">
        <v>95700</v>
      </c>
      <c r="DU20" s="2">
        <v>2500</v>
      </c>
      <c r="DV20" s="2">
        <v>1477000</v>
      </c>
      <c r="DW20" s="2">
        <v>61000</v>
      </c>
      <c r="DX20">
        <v>150</v>
      </c>
      <c r="DY20">
        <v>240</v>
      </c>
      <c r="DZ20" s="2">
        <v>202800</v>
      </c>
      <c r="EA20" s="2">
        <v>6400</v>
      </c>
      <c r="EB20">
        <v>9200</v>
      </c>
      <c r="EC20">
        <v>300</v>
      </c>
      <c r="ED20" s="2">
        <v>31800</v>
      </c>
      <c r="EE20" s="2">
        <v>1400</v>
      </c>
      <c r="EF20" s="2">
        <v>409000</v>
      </c>
      <c r="EG20" s="2">
        <v>15000</v>
      </c>
      <c r="EH20" s="2">
        <v>698000</v>
      </c>
      <c r="EI20" s="2">
        <v>26000</v>
      </c>
      <c r="EJ20" s="2">
        <v>76700</v>
      </c>
      <c r="EK20" s="2">
        <v>3100</v>
      </c>
      <c r="EL20" s="2">
        <v>42800</v>
      </c>
      <c r="EM20" s="2">
        <v>1700</v>
      </c>
      <c r="EN20" s="2">
        <v>3620</v>
      </c>
      <c r="EO20" s="2">
        <v>180</v>
      </c>
      <c r="EP20">
        <v>3960</v>
      </c>
      <c r="EQ20">
        <v>230</v>
      </c>
      <c r="ER20" s="2">
        <v>2810</v>
      </c>
      <c r="ES20" s="2">
        <v>160</v>
      </c>
      <c r="ET20" s="2">
        <v>2030</v>
      </c>
      <c r="EU20" s="2">
        <v>110</v>
      </c>
      <c r="EV20" s="2">
        <v>2520</v>
      </c>
      <c r="EW20" s="2">
        <v>150</v>
      </c>
      <c r="EX20" s="2">
        <v>2080</v>
      </c>
      <c r="EY20" s="2">
        <v>130</v>
      </c>
      <c r="EZ20" s="2">
        <v>2140</v>
      </c>
      <c r="FA20" s="2">
        <v>120</v>
      </c>
      <c r="FB20">
        <v>926</v>
      </c>
      <c r="FC20">
        <v>73</v>
      </c>
      <c r="FD20" s="2">
        <v>1508</v>
      </c>
      <c r="FE20" s="2">
        <v>86</v>
      </c>
      <c r="FF20">
        <v>1630</v>
      </c>
      <c r="FG20">
        <v>100</v>
      </c>
      <c r="FH20">
        <v>64</v>
      </c>
      <c r="FI20">
        <v>17</v>
      </c>
      <c r="FJ20">
        <v>1145</v>
      </c>
      <c r="FK20">
        <v>39</v>
      </c>
      <c r="FL20">
        <v>802</v>
      </c>
      <c r="FM20">
        <v>43</v>
      </c>
      <c r="FN20">
        <v>2160</v>
      </c>
      <c r="FO20">
        <v>120</v>
      </c>
      <c r="FP20">
        <v>22840</v>
      </c>
      <c r="FQ20">
        <v>710</v>
      </c>
      <c r="FR20" s="2">
        <v>7360</v>
      </c>
      <c r="FS20" s="2">
        <v>250</v>
      </c>
      <c r="FT20">
        <v>25.5</v>
      </c>
      <c r="FU20">
        <v>6.4</v>
      </c>
      <c r="FV20" t="s">
        <v>459</v>
      </c>
      <c r="FW20">
        <v>0</v>
      </c>
      <c r="FX20">
        <v>1.1559999999999999</v>
      </c>
      <c r="FY20">
        <v>1.0879000000000001</v>
      </c>
      <c r="FZ20">
        <v>558.16999999999996</v>
      </c>
      <c r="GA20">
        <v>0.32726</v>
      </c>
      <c r="GB20">
        <v>2.6686999999999999</v>
      </c>
      <c r="GC20">
        <v>9.9385000000000001E-2</v>
      </c>
      <c r="GD20">
        <v>0.16270999999999999</v>
      </c>
      <c r="GE20">
        <v>0.41610999999999998</v>
      </c>
      <c r="GF20">
        <v>3.8198999999999997E-2</v>
      </c>
      <c r="GG20">
        <v>0.63071999999999995</v>
      </c>
      <c r="GH20">
        <v>0.12583</v>
      </c>
      <c r="GI20">
        <v>3.1315999999999997E-2</v>
      </c>
      <c r="GJ20">
        <v>0</v>
      </c>
      <c r="GK20">
        <v>2.1413000000000001E-2</v>
      </c>
      <c r="GL20">
        <v>0</v>
      </c>
      <c r="GM20">
        <v>0</v>
      </c>
      <c r="GN20">
        <v>4.6736E-2</v>
      </c>
      <c r="GO20">
        <v>0</v>
      </c>
      <c r="GP20">
        <v>0</v>
      </c>
      <c r="GQ20">
        <v>0</v>
      </c>
      <c r="GR20">
        <v>0</v>
      </c>
      <c r="GS20">
        <v>2.69</v>
      </c>
      <c r="GT20">
        <v>5.8271999999999997E-2</v>
      </c>
      <c r="GU20">
        <v>0.16979</v>
      </c>
      <c r="GV20">
        <v>9.8557000000000006E-2</v>
      </c>
      <c r="GW20">
        <v>3.7083999999999999E-2</v>
      </c>
      <c r="GX20">
        <v>1.1693E-2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 t="s">
        <v>614</v>
      </c>
      <c r="B21" t="s">
        <v>455</v>
      </c>
      <c r="C21" t="s">
        <v>615</v>
      </c>
      <c r="D21" t="s">
        <v>457</v>
      </c>
      <c r="E21" s="1">
        <v>0.53493159722222228</v>
      </c>
      <c r="F21">
        <v>39.518000000000001</v>
      </c>
      <c r="G21" t="s">
        <v>616</v>
      </c>
      <c r="H21" s="2">
        <v>2653000</v>
      </c>
      <c r="I21" s="2">
        <v>85000</v>
      </c>
      <c r="J21" s="2">
        <v>1443000</v>
      </c>
      <c r="K21" s="2">
        <v>56000</v>
      </c>
      <c r="L21">
        <v>46110</v>
      </c>
      <c r="M21">
        <v>310</v>
      </c>
      <c r="N21" s="2">
        <v>92500</v>
      </c>
      <c r="O21" s="2">
        <v>3100</v>
      </c>
      <c r="P21" s="2">
        <v>273100</v>
      </c>
      <c r="Q21" s="2">
        <v>6600</v>
      </c>
      <c r="R21">
        <v>8380</v>
      </c>
      <c r="S21">
        <v>230</v>
      </c>
      <c r="T21" s="2">
        <v>26360</v>
      </c>
      <c r="U21" s="2">
        <v>910</v>
      </c>
      <c r="V21" s="2">
        <v>209100</v>
      </c>
      <c r="W21" s="2">
        <v>7800</v>
      </c>
      <c r="X21" s="2">
        <v>386000</v>
      </c>
      <c r="Y21" s="2">
        <v>15000</v>
      </c>
      <c r="Z21" s="2">
        <v>44600</v>
      </c>
      <c r="AA21" s="2">
        <v>1700</v>
      </c>
      <c r="AB21" s="2">
        <v>24480</v>
      </c>
      <c r="AC21" s="2">
        <v>830</v>
      </c>
      <c r="AD21">
        <v>2380</v>
      </c>
      <c r="AE21">
        <v>130</v>
      </c>
      <c r="AF21">
        <v>2940</v>
      </c>
      <c r="AG21">
        <v>130</v>
      </c>
      <c r="AH21">
        <v>2020</v>
      </c>
      <c r="AI21">
        <v>100</v>
      </c>
      <c r="AJ21" s="2">
        <v>1529</v>
      </c>
      <c r="AK21" s="2">
        <v>89</v>
      </c>
      <c r="AL21" s="2">
        <v>2050</v>
      </c>
      <c r="AM21" s="2">
        <v>100</v>
      </c>
      <c r="AN21" s="2">
        <v>1760</v>
      </c>
      <c r="AO21" s="2">
        <v>100</v>
      </c>
      <c r="AP21" s="2">
        <v>1829</v>
      </c>
      <c r="AQ21" s="2">
        <v>89</v>
      </c>
      <c r="AR21">
        <v>807</v>
      </c>
      <c r="AS21">
        <v>70</v>
      </c>
      <c r="AT21">
        <v>1357</v>
      </c>
      <c r="AU21">
        <v>66</v>
      </c>
      <c r="AV21">
        <v>1446</v>
      </c>
      <c r="AW21">
        <v>85</v>
      </c>
      <c r="AX21">
        <v>400</v>
      </c>
      <c r="AY21">
        <v>26</v>
      </c>
      <c r="AZ21">
        <v>165</v>
      </c>
      <c r="BA21">
        <v>17</v>
      </c>
      <c r="BB21">
        <v>2627</v>
      </c>
      <c r="BC21">
        <v>83</v>
      </c>
      <c r="BD21">
        <v>879</v>
      </c>
      <c r="BE21">
        <v>42</v>
      </c>
      <c r="BF21">
        <v>1960</v>
      </c>
      <c r="BG21">
        <v>110</v>
      </c>
      <c r="BH21">
        <v>14100</v>
      </c>
      <c r="BI21">
        <v>570</v>
      </c>
      <c r="BJ21" s="2">
        <v>40800</v>
      </c>
      <c r="BK21" s="2">
        <v>1400</v>
      </c>
      <c r="BL21">
        <v>17.5</v>
      </c>
      <c r="BM21">
        <v>4.7</v>
      </c>
      <c r="BN21" s="2">
        <v>25130</v>
      </c>
      <c r="BO21" s="2">
        <v>980</v>
      </c>
      <c r="BP21">
        <v>20</v>
      </c>
      <c r="BQ21">
        <v>160</v>
      </c>
      <c r="BR21" s="2">
        <v>1004000</v>
      </c>
      <c r="BS21" s="2">
        <v>33000</v>
      </c>
      <c r="BT21">
        <v>1818</v>
      </c>
      <c r="BU21">
        <v>69</v>
      </c>
      <c r="BV21">
        <v>446</v>
      </c>
      <c r="BW21">
        <v>15</v>
      </c>
      <c r="BX21">
        <v>154</v>
      </c>
      <c r="BY21">
        <v>5.3</v>
      </c>
      <c r="BZ21">
        <v>934</v>
      </c>
      <c r="CA21">
        <v>35</v>
      </c>
      <c r="CB21">
        <v>1644</v>
      </c>
      <c r="CC21">
        <v>62</v>
      </c>
      <c r="CD21">
        <v>139.6</v>
      </c>
      <c r="CE21">
        <v>5.4</v>
      </c>
      <c r="CF21">
        <v>393</v>
      </c>
      <c r="CG21">
        <v>13</v>
      </c>
      <c r="CH21">
        <v>48.3</v>
      </c>
      <c r="CI21">
        <v>2.5</v>
      </c>
      <c r="CJ21">
        <v>14.46</v>
      </c>
      <c r="CK21">
        <v>0.66</v>
      </c>
      <c r="CL21">
        <v>37</v>
      </c>
      <c r="CM21">
        <v>1.9</v>
      </c>
      <c r="CN21">
        <v>3.91</v>
      </c>
      <c r="CO21">
        <v>0.23</v>
      </c>
      <c r="CP21">
        <v>20.9</v>
      </c>
      <c r="CQ21">
        <v>1.1000000000000001</v>
      </c>
      <c r="CR21">
        <v>3.91</v>
      </c>
      <c r="CS21">
        <v>0.22</v>
      </c>
      <c r="CT21">
        <v>12.89</v>
      </c>
      <c r="CU21">
        <v>0.63</v>
      </c>
      <c r="CV21">
        <v>1.98</v>
      </c>
      <c r="CW21">
        <v>0.17</v>
      </c>
      <c r="CX21">
        <v>15.42</v>
      </c>
      <c r="CY21">
        <v>0.75</v>
      </c>
      <c r="CZ21">
        <v>3.56</v>
      </c>
      <c r="DA21">
        <v>0.21</v>
      </c>
      <c r="DB21">
        <v>63</v>
      </c>
      <c r="DC21">
        <v>26</v>
      </c>
      <c r="DD21">
        <v>13.9</v>
      </c>
      <c r="DE21">
        <v>3.8</v>
      </c>
      <c r="DF21">
        <v>29.43</v>
      </c>
      <c r="DG21">
        <v>0.93</v>
      </c>
      <c r="DH21">
        <v>10.9</v>
      </c>
      <c r="DI21">
        <v>0.53</v>
      </c>
      <c r="DJ21">
        <v>10.47</v>
      </c>
      <c r="DK21">
        <v>0.59</v>
      </c>
      <c r="DL21">
        <v>39.4</v>
      </c>
      <c r="DM21">
        <v>1.6</v>
      </c>
      <c r="DN21">
        <v>94.5</v>
      </c>
      <c r="DO21">
        <v>3.4</v>
      </c>
      <c r="DP21">
        <v>-79</v>
      </c>
      <c r="DQ21">
        <v>21</v>
      </c>
      <c r="DR21">
        <v>9.4900000000000003E-5</v>
      </c>
      <c r="DS21">
        <v>1.9E-6</v>
      </c>
      <c r="DT21" s="2">
        <v>91800</v>
      </c>
      <c r="DU21" s="2">
        <v>3100</v>
      </c>
      <c r="DV21" s="2">
        <v>1402000</v>
      </c>
      <c r="DW21" s="2">
        <v>56000</v>
      </c>
      <c r="DX21">
        <v>-40</v>
      </c>
      <c r="DY21">
        <v>310</v>
      </c>
      <c r="DZ21" s="2">
        <v>172600</v>
      </c>
      <c r="EA21" s="2">
        <v>6600</v>
      </c>
      <c r="EB21">
        <v>6860</v>
      </c>
      <c r="EC21">
        <v>230</v>
      </c>
      <c r="ED21" s="2">
        <v>26360</v>
      </c>
      <c r="EE21" s="2">
        <v>910</v>
      </c>
      <c r="EF21" s="2">
        <v>209100</v>
      </c>
      <c r="EG21" s="2">
        <v>7800</v>
      </c>
      <c r="EH21" s="2">
        <v>386000</v>
      </c>
      <c r="EI21" s="2">
        <v>15000</v>
      </c>
      <c r="EJ21" s="2">
        <v>44600</v>
      </c>
      <c r="EK21" s="2">
        <v>1700</v>
      </c>
      <c r="EL21" s="2">
        <v>24480</v>
      </c>
      <c r="EM21" s="2">
        <v>830</v>
      </c>
      <c r="EN21">
        <v>2380</v>
      </c>
      <c r="EO21">
        <v>130</v>
      </c>
      <c r="EP21">
        <v>2940</v>
      </c>
      <c r="EQ21">
        <v>130</v>
      </c>
      <c r="ER21">
        <v>2020</v>
      </c>
      <c r="ES21">
        <v>100</v>
      </c>
      <c r="ET21" s="2">
        <v>1528</v>
      </c>
      <c r="EU21" s="2">
        <v>89</v>
      </c>
      <c r="EV21" s="2">
        <v>2050</v>
      </c>
      <c r="EW21" s="2">
        <v>100</v>
      </c>
      <c r="EX21" s="2">
        <v>1760</v>
      </c>
      <c r="EY21" s="2">
        <v>100</v>
      </c>
      <c r="EZ21" s="2">
        <v>1829</v>
      </c>
      <c r="FA21" s="2">
        <v>89</v>
      </c>
      <c r="FB21">
        <v>807</v>
      </c>
      <c r="FC21">
        <v>70</v>
      </c>
      <c r="FD21">
        <v>1357</v>
      </c>
      <c r="FE21">
        <v>66</v>
      </c>
      <c r="FF21">
        <v>1446</v>
      </c>
      <c r="FG21">
        <v>85</v>
      </c>
      <c r="FH21">
        <v>63</v>
      </c>
      <c r="FI21">
        <v>17</v>
      </c>
      <c r="FJ21">
        <v>2615</v>
      </c>
      <c r="FK21">
        <v>83</v>
      </c>
      <c r="FL21">
        <v>873</v>
      </c>
      <c r="FM21">
        <v>42</v>
      </c>
      <c r="FN21">
        <v>1960</v>
      </c>
      <c r="FO21">
        <v>110</v>
      </c>
      <c r="FP21">
        <v>14100</v>
      </c>
      <c r="FQ21">
        <v>570</v>
      </c>
      <c r="FR21" s="2">
        <v>40800</v>
      </c>
      <c r="FS21" s="2">
        <v>1400</v>
      </c>
      <c r="FT21">
        <v>17.5</v>
      </c>
      <c r="FU21">
        <v>4.7</v>
      </c>
      <c r="FV21" t="s">
        <v>459</v>
      </c>
      <c r="FW21">
        <v>0</v>
      </c>
      <c r="FX21">
        <v>1.1514</v>
      </c>
      <c r="FY21">
        <v>1.0898000000000001</v>
      </c>
      <c r="FZ21">
        <v>557.08000000000004</v>
      </c>
      <c r="GA21">
        <v>0.32473000000000002</v>
      </c>
      <c r="GB21">
        <v>2.6573000000000002</v>
      </c>
      <c r="GC21">
        <v>9.9287E-2</v>
      </c>
      <c r="GD21">
        <v>0.16249</v>
      </c>
      <c r="GE21">
        <v>0.41569</v>
      </c>
      <c r="GF21">
        <v>3.8145999999999999E-2</v>
      </c>
      <c r="GG21">
        <v>0.62643000000000004</v>
      </c>
      <c r="GH21">
        <v>0.12570000000000001</v>
      </c>
      <c r="GI21">
        <v>3.1265000000000001E-2</v>
      </c>
      <c r="GJ21">
        <v>0</v>
      </c>
      <c r="GK21">
        <v>2.1385999999999999E-2</v>
      </c>
      <c r="GL21">
        <v>0</v>
      </c>
      <c r="GM21">
        <v>0</v>
      </c>
      <c r="GN21">
        <v>4.6675000000000001E-2</v>
      </c>
      <c r="GO21">
        <v>0</v>
      </c>
      <c r="GP21">
        <v>0</v>
      </c>
      <c r="GQ21">
        <v>0</v>
      </c>
      <c r="GR21">
        <v>0</v>
      </c>
      <c r="GS21">
        <v>2.6808999999999998</v>
      </c>
      <c r="GT21">
        <v>5.8125999999999997E-2</v>
      </c>
      <c r="GU21">
        <v>0.1694</v>
      </c>
      <c r="GV21">
        <v>9.8308000000000006E-2</v>
      </c>
      <c r="GW21">
        <v>3.703E-2</v>
      </c>
      <c r="GX21">
        <v>1.1672E-2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 t="s">
        <v>617</v>
      </c>
      <c r="B22" t="s">
        <v>455</v>
      </c>
      <c r="C22" t="s">
        <v>618</v>
      </c>
      <c r="D22" t="s">
        <v>457</v>
      </c>
      <c r="E22" s="1">
        <v>0.53575428240740741</v>
      </c>
      <c r="F22">
        <v>39.036000000000001</v>
      </c>
      <c r="G22" t="s">
        <v>619</v>
      </c>
      <c r="H22" s="2">
        <v>4110000</v>
      </c>
      <c r="I22" s="2">
        <v>140000</v>
      </c>
      <c r="J22" s="2">
        <v>1496000</v>
      </c>
      <c r="K22" s="2">
        <v>75000</v>
      </c>
      <c r="L22">
        <v>40060</v>
      </c>
      <c r="M22">
        <v>340</v>
      </c>
      <c r="N22" s="2">
        <v>97500</v>
      </c>
      <c r="O22" s="2">
        <v>3500</v>
      </c>
      <c r="P22" s="2">
        <v>275700</v>
      </c>
      <c r="Q22" s="2">
        <v>7000</v>
      </c>
      <c r="R22">
        <v>9260</v>
      </c>
      <c r="S22">
        <v>260</v>
      </c>
      <c r="T22" s="2">
        <v>53800</v>
      </c>
      <c r="U22" s="2">
        <v>3400</v>
      </c>
      <c r="V22" s="2">
        <v>613000</v>
      </c>
      <c r="W22" s="2">
        <v>28000</v>
      </c>
      <c r="X22" s="2">
        <v>1115000</v>
      </c>
      <c r="Y22" s="2">
        <v>61000</v>
      </c>
      <c r="Z22" s="2">
        <v>128900</v>
      </c>
      <c r="AA22" s="2">
        <v>7600</v>
      </c>
      <c r="AB22" s="2">
        <v>66700</v>
      </c>
      <c r="AC22" s="2">
        <v>3900</v>
      </c>
      <c r="AD22">
        <v>5760</v>
      </c>
      <c r="AE22">
        <v>350</v>
      </c>
      <c r="AF22">
        <v>7800</v>
      </c>
      <c r="AG22">
        <v>500</v>
      </c>
      <c r="AH22">
        <v>4530</v>
      </c>
      <c r="AI22">
        <v>260</v>
      </c>
      <c r="AJ22" s="2">
        <v>3170</v>
      </c>
      <c r="AK22" s="2">
        <v>200</v>
      </c>
      <c r="AL22" s="2">
        <v>4090</v>
      </c>
      <c r="AM22" s="2">
        <v>240</v>
      </c>
      <c r="AN22" s="2">
        <v>3380</v>
      </c>
      <c r="AO22" s="2">
        <v>200</v>
      </c>
      <c r="AP22" s="2">
        <v>3700</v>
      </c>
      <c r="AQ22" s="2">
        <v>210</v>
      </c>
      <c r="AR22">
        <v>1630</v>
      </c>
      <c r="AS22">
        <v>130</v>
      </c>
      <c r="AT22">
        <v>2990</v>
      </c>
      <c r="AU22">
        <v>170</v>
      </c>
      <c r="AV22">
        <v>3220</v>
      </c>
      <c r="AW22">
        <v>160</v>
      </c>
      <c r="AX22">
        <v>753</v>
      </c>
      <c r="AY22">
        <v>30</v>
      </c>
      <c r="AZ22">
        <v>266</v>
      </c>
      <c r="BA22">
        <v>19</v>
      </c>
      <c r="BB22">
        <v>1744</v>
      </c>
      <c r="BC22">
        <v>61</v>
      </c>
      <c r="BD22">
        <v>871</v>
      </c>
      <c r="BE22">
        <v>40</v>
      </c>
      <c r="BF22">
        <v>2850</v>
      </c>
      <c r="BG22">
        <v>150</v>
      </c>
      <c r="BH22">
        <v>57900</v>
      </c>
      <c r="BI22">
        <v>2800</v>
      </c>
      <c r="BJ22" s="2">
        <v>19000</v>
      </c>
      <c r="BK22" s="2">
        <v>930</v>
      </c>
      <c r="BL22">
        <v>54.9</v>
      </c>
      <c r="BM22">
        <v>8.8000000000000007</v>
      </c>
      <c r="BN22" s="2">
        <v>27400</v>
      </c>
      <c r="BO22" s="2">
        <v>1400</v>
      </c>
      <c r="BP22">
        <v>160</v>
      </c>
      <c r="BQ22">
        <v>160</v>
      </c>
      <c r="BR22" s="2">
        <v>1064000</v>
      </c>
      <c r="BS22" s="2">
        <v>38000</v>
      </c>
      <c r="BT22">
        <v>1841</v>
      </c>
      <c r="BU22">
        <v>74</v>
      </c>
      <c r="BV22">
        <v>499</v>
      </c>
      <c r="BW22">
        <v>17</v>
      </c>
      <c r="BX22">
        <v>315</v>
      </c>
      <c r="BY22">
        <v>20</v>
      </c>
      <c r="BZ22">
        <v>2740</v>
      </c>
      <c r="CA22">
        <v>120</v>
      </c>
      <c r="CB22">
        <v>4760</v>
      </c>
      <c r="CC22">
        <v>260</v>
      </c>
      <c r="CD22">
        <v>404</v>
      </c>
      <c r="CE22">
        <v>24</v>
      </c>
      <c r="CF22">
        <v>1061</v>
      </c>
      <c r="CG22">
        <v>61</v>
      </c>
      <c r="CH22">
        <v>117.5</v>
      </c>
      <c r="CI22">
        <v>7</v>
      </c>
      <c r="CJ22">
        <v>38.5</v>
      </c>
      <c r="CK22">
        <v>2.4</v>
      </c>
      <c r="CL22">
        <v>83.5</v>
      </c>
      <c r="CM22">
        <v>4.7</v>
      </c>
      <c r="CN22">
        <v>8.1300000000000008</v>
      </c>
      <c r="CO22">
        <v>0.52</v>
      </c>
      <c r="CP22">
        <v>41.7</v>
      </c>
      <c r="CQ22">
        <v>2.5</v>
      </c>
      <c r="CR22">
        <v>7.56</v>
      </c>
      <c r="CS22">
        <v>0.44</v>
      </c>
      <c r="CT22">
        <v>26.1</v>
      </c>
      <c r="CU22">
        <v>1.5</v>
      </c>
      <c r="CV22">
        <v>4.0199999999999996</v>
      </c>
      <c r="CW22">
        <v>0.32</v>
      </c>
      <c r="CX22">
        <v>34.1</v>
      </c>
      <c r="CY22">
        <v>2</v>
      </c>
      <c r="CZ22">
        <v>7.96</v>
      </c>
      <c r="DA22">
        <v>0.38</v>
      </c>
      <c r="DB22">
        <v>414</v>
      </c>
      <c r="DC22">
        <v>30</v>
      </c>
      <c r="DD22">
        <v>36.6</v>
      </c>
      <c r="DE22">
        <v>4.2</v>
      </c>
      <c r="DF22">
        <v>19.52</v>
      </c>
      <c r="DG22">
        <v>0.68</v>
      </c>
      <c r="DH22">
        <v>10.83</v>
      </c>
      <c r="DI22">
        <v>0.5</v>
      </c>
      <c r="DJ22">
        <v>15.24</v>
      </c>
      <c r="DK22">
        <v>0.78</v>
      </c>
      <c r="DL22">
        <v>162</v>
      </c>
      <c r="DM22">
        <v>7.7</v>
      </c>
      <c r="DN22">
        <v>44.1</v>
      </c>
      <c r="DO22">
        <v>2.2000000000000002</v>
      </c>
      <c r="DP22">
        <v>-289</v>
      </c>
      <c r="DQ22">
        <v>46</v>
      </c>
      <c r="DR22">
        <v>4.1300000000000001E-5</v>
      </c>
      <c r="DS22">
        <v>1.3999999999999999E-6</v>
      </c>
      <c r="DT22" s="2">
        <v>96800</v>
      </c>
      <c r="DU22" s="2">
        <v>3500</v>
      </c>
      <c r="DV22" s="2">
        <v>1455000</v>
      </c>
      <c r="DW22" s="2">
        <v>75000</v>
      </c>
      <c r="DX22">
        <v>-290</v>
      </c>
      <c r="DY22">
        <v>260</v>
      </c>
      <c r="DZ22" s="2">
        <v>174800</v>
      </c>
      <c r="EA22" s="2">
        <v>7000</v>
      </c>
      <c r="EB22">
        <v>7740</v>
      </c>
      <c r="EC22">
        <v>260</v>
      </c>
      <c r="ED22" s="2">
        <v>53800</v>
      </c>
      <c r="EE22" s="2">
        <v>3400</v>
      </c>
      <c r="EF22" s="2">
        <v>613000</v>
      </c>
      <c r="EG22" s="2">
        <v>28000</v>
      </c>
      <c r="EH22" s="2">
        <v>1115000</v>
      </c>
      <c r="EI22" s="2">
        <v>61000</v>
      </c>
      <c r="EJ22" s="2">
        <v>128900</v>
      </c>
      <c r="EK22" s="2">
        <v>7600</v>
      </c>
      <c r="EL22" s="2">
        <v>66700</v>
      </c>
      <c r="EM22" s="2">
        <v>3900</v>
      </c>
      <c r="EN22">
        <v>5760</v>
      </c>
      <c r="EO22">
        <v>350</v>
      </c>
      <c r="EP22">
        <v>7800</v>
      </c>
      <c r="EQ22">
        <v>500</v>
      </c>
      <c r="ER22">
        <v>4530</v>
      </c>
      <c r="ES22">
        <v>260</v>
      </c>
      <c r="ET22" s="2">
        <v>3170</v>
      </c>
      <c r="EU22" s="2">
        <v>200</v>
      </c>
      <c r="EV22" s="2">
        <v>4090</v>
      </c>
      <c r="EW22" s="2">
        <v>240</v>
      </c>
      <c r="EX22" s="2">
        <v>3380</v>
      </c>
      <c r="EY22" s="2">
        <v>200</v>
      </c>
      <c r="EZ22" s="2">
        <v>3700</v>
      </c>
      <c r="FA22" s="2">
        <v>210</v>
      </c>
      <c r="FB22">
        <v>1630</v>
      </c>
      <c r="FC22">
        <v>130</v>
      </c>
      <c r="FD22">
        <v>2990</v>
      </c>
      <c r="FE22">
        <v>170</v>
      </c>
      <c r="FF22">
        <v>3220</v>
      </c>
      <c r="FG22">
        <v>160</v>
      </c>
      <c r="FH22">
        <v>166</v>
      </c>
      <c r="FI22">
        <v>19</v>
      </c>
      <c r="FJ22">
        <v>1732</v>
      </c>
      <c r="FK22">
        <v>61</v>
      </c>
      <c r="FL22">
        <v>866</v>
      </c>
      <c r="FM22">
        <v>40</v>
      </c>
      <c r="FN22">
        <v>2850</v>
      </c>
      <c r="FO22">
        <v>150</v>
      </c>
      <c r="FP22">
        <v>57900</v>
      </c>
      <c r="FQ22">
        <v>2800</v>
      </c>
      <c r="FR22" s="2">
        <v>19000</v>
      </c>
      <c r="FS22" s="2">
        <v>930</v>
      </c>
      <c r="FT22">
        <v>54.9</v>
      </c>
      <c r="FU22">
        <v>8.8000000000000007</v>
      </c>
      <c r="FV22" t="s">
        <v>459</v>
      </c>
      <c r="FW22">
        <v>0</v>
      </c>
      <c r="FX22">
        <v>0.90088999999999997</v>
      </c>
      <c r="FY22">
        <v>1.0124</v>
      </c>
      <c r="FZ22">
        <v>462.69</v>
      </c>
      <c r="GA22">
        <v>0.28597</v>
      </c>
      <c r="GB22">
        <v>1.9621</v>
      </c>
      <c r="GC22">
        <v>5.9542999999999999E-2</v>
      </c>
      <c r="GD22">
        <v>0.90812000000000004</v>
      </c>
      <c r="GE22">
        <v>0.41070000000000001</v>
      </c>
      <c r="GF22">
        <v>0</v>
      </c>
      <c r="GG22">
        <v>0.38299</v>
      </c>
      <c r="GH22">
        <v>0</v>
      </c>
      <c r="GI22">
        <v>3.6378000000000001E-2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7.5336E-2</v>
      </c>
      <c r="GQ22">
        <v>0</v>
      </c>
      <c r="GR22">
        <v>0</v>
      </c>
      <c r="GS22">
        <v>2.2847</v>
      </c>
      <c r="GT22">
        <v>7.3478000000000002E-2</v>
      </c>
      <c r="GU22">
        <v>6.8960999999999995E-2</v>
      </c>
      <c r="GV22">
        <v>9.0870999999999993E-2</v>
      </c>
      <c r="GW22">
        <v>2.7983000000000001E-2</v>
      </c>
      <c r="GX22">
        <v>3.7714999999999999E-2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s="3" t="s">
        <v>620</v>
      </c>
      <c r="B23" t="s">
        <v>455</v>
      </c>
      <c r="C23" t="s">
        <v>621</v>
      </c>
      <c r="D23" t="s">
        <v>457</v>
      </c>
      <c r="E23" s="1">
        <v>0.53662442129629628</v>
      </c>
      <c r="F23">
        <v>34.698</v>
      </c>
      <c r="G23" t="s">
        <v>622</v>
      </c>
      <c r="H23" s="2">
        <v>3800000</v>
      </c>
      <c r="I23" s="2">
        <v>120000</v>
      </c>
      <c r="J23" s="2">
        <v>1517000</v>
      </c>
      <c r="K23" s="2">
        <v>69000</v>
      </c>
      <c r="L23">
        <v>35120</v>
      </c>
      <c r="M23">
        <v>260</v>
      </c>
      <c r="N23" s="2">
        <v>96200</v>
      </c>
      <c r="O23" s="2">
        <v>3200</v>
      </c>
      <c r="P23" s="2">
        <v>300300</v>
      </c>
      <c r="Q23" s="2">
        <v>7500</v>
      </c>
      <c r="R23">
        <v>10580</v>
      </c>
      <c r="S23">
        <v>340</v>
      </c>
      <c r="T23" s="2">
        <v>53700</v>
      </c>
      <c r="U23" s="2">
        <v>2100</v>
      </c>
      <c r="V23" s="2">
        <v>547000</v>
      </c>
      <c r="W23" s="2">
        <v>20000</v>
      </c>
      <c r="X23" s="2">
        <v>952000</v>
      </c>
      <c r="Y23" s="2">
        <v>33000</v>
      </c>
      <c r="Z23" s="2">
        <v>113400</v>
      </c>
      <c r="AA23" s="2">
        <v>5100</v>
      </c>
      <c r="AB23" s="2">
        <v>62000</v>
      </c>
      <c r="AC23" s="2">
        <v>2700</v>
      </c>
      <c r="AD23">
        <v>6140</v>
      </c>
      <c r="AE23">
        <v>270</v>
      </c>
      <c r="AF23">
        <v>5060</v>
      </c>
      <c r="AG23">
        <v>240</v>
      </c>
      <c r="AH23">
        <v>5290</v>
      </c>
      <c r="AI23">
        <v>270</v>
      </c>
      <c r="AJ23" s="2">
        <v>3650</v>
      </c>
      <c r="AK23" s="2">
        <v>190</v>
      </c>
      <c r="AL23" s="2">
        <v>4980</v>
      </c>
      <c r="AM23" s="2">
        <v>230</v>
      </c>
      <c r="AN23" s="2">
        <v>4110</v>
      </c>
      <c r="AO23" s="2">
        <v>180</v>
      </c>
      <c r="AP23">
        <v>3800</v>
      </c>
      <c r="AQ23">
        <v>160</v>
      </c>
      <c r="AR23">
        <v>1640</v>
      </c>
      <c r="AS23">
        <v>120</v>
      </c>
      <c r="AT23">
        <v>2470</v>
      </c>
      <c r="AU23">
        <v>160</v>
      </c>
      <c r="AV23">
        <v>2290</v>
      </c>
      <c r="AW23">
        <v>130</v>
      </c>
      <c r="AX23">
        <v>549</v>
      </c>
      <c r="AY23">
        <v>28</v>
      </c>
      <c r="AZ23">
        <v>225</v>
      </c>
      <c r="BA23">
        <v>22</v>
      </c>
      <c r="BB23">
        <v>1363</v>
      </c>
      <c r="BC23">
        <v>53</v>
      </c>
      <c r="BD23">
        <v>743</v>
      </c>
      <c r="BE23">
        <v>40</v>
      </c>
      <c r="BF23">
        <v>2400</v>
      </c>
      <c r="BG23">
        <v>120</v>
      </c>
      <c r="BH23">
        <v>34300</v>
      </c>
      <c r="BI23">
        <v>1300</v>
      </c>
      <c r="BJ23">
        <v>11430</v>
      </c>
      <c r="BK23">
        <v>400</v>
      </c>
      <c r="BL23">
        <v>32.9</v>
      </c>
      <c r="BM23">
        <v>7.5</v>
      </c>
      <c r="BN23" s="2">
        <v>29700</v>
      </c>
      <c r="BO23" s="2">
        <v>1400</v>
      </c>
      <c r="BP23">
        <v>220</v>
      </c>
      <c r="BQ23">
        <v>210</v>
      </c>
      <c r="BR23" s="2">
        <v>1057000</v>
      </c>
      <c r="BS23" s="2">
        <v>35000</v>
      </c>
      <c r="BT23">
        <v>2097</v>
      </c>
      <c r="BU23">
        <v>79</v>
      </c>
      <c r="BV23">
        <v>580</v>
      </c>
      <c r="BW23">
        <v>22</v>
      </c>
      <c r="BX23">
        <v>315</v>
      </c>
      <c r="BY23">
        <v>12</v>
      </c>
      <c r="BZ23">
        <v>2455</v>
      </c>
      <c r="CA23">
        <v>91</v>
      </c>
      <c r="CB23">
        <v>4080</v>
      </c>
      <c r="CC23">
        <v>140</v>
      </c>
      <c r="CD23">
        <v>357</v>
      </c>
      <c r="CE23">
        <v>16</v>
      </c>
      <c r="CF23">
        <v>982</v>
      </c>
      <c r="CG23">
        <v>43</v>
      </c>
      <c r="CH23">
        <v>125.8</v>
      </c>
      <c r="CI23">
        <v>5.5</v>
      </c>
      <c r="CJ23">
        <v>24.9</v>
      </c>
      <c r="CK23">
        <v>1.2</v>
      </c>
      <c r="CL23">
        <v>98.2</v>
      </c>
      <c r="CM23">
        <v>4.9000000000000004</v>
      </c>
      <c r="CN23">
        <v>9.3800000000000008</v>
      </c>
      <c r="CO23">
        <v>0.49</v>
      </c>
      <c r="CP23">
        <v>51</v>
      </c>
      <c r="CQ23">
        <v>2.2999999999999998</v>
      </c>
      <c r="CR23">
        <v>9.24</v>
      </c>
      <c r="CS23">
        <v>0.41</v>
      </c>
      <c r="CT23">
        <v>26.9</v>
      </c>
      <c r="CU23">
        <v>1.1000000000000001</v>
      </c>
      <c r="CV23">
        <v>4.05</v>
      </c>
      <c r="CW23">
        <v>0.3</v>
      </c>
      <c r="CX23">
        <v>28.4</v>
      </c>
      <c r="CY23">
        <v>1.9</v>
      </c>
      <c r="CZ23">
        <v>5.68</v>
      </c>
      <c r="DA23">
        <v>0.32</v>
      </c>
      <c r="DB23">
        <v>209</v>
      </c>
      <c r="DC23">
        <v>28</v>
      </c>
      <c r="DD23">
        <v>27.8</v>
      </c>
      <c r="DE23">
        <v>4.9000000000000004</v>
      </c>
      <c r="DF23">
        <v>15.25</v>
      </c>
      <c r="DG23">
        <v>0.6</v>
      </c>
      <c r="DH23">
        <v>9.25</v>
      </c>
      <c r="DI23">
        <v>0.5</v>
      </c>
      <c r="DJ23">
        <v>12.81</v>
      </c>
      <c r="DK23">
        <v>0.65</v>
      </c>
      <c r="DL23">
        <v>96.2</v>
      </c>
      <c r="DM23">
        <v>3.8</v>
      </c>
      <c r="DN23">
        <v>26.6</v>
      </c>
      <c r="DO23">
        <v>0.92</v>
      </c>
      <c r="DP23">
        <v>-194</v>
      </c>
      <c r="DQ23">
        <v>45</v>
      </c>
      <c r="DR23">
        <v>2.5040000000000001E-5</v>
      </c>
      <c r="DS23">
        <v>6.7000000000000004E-7</v>
      </c>
      <c r="DT23" s="2">
        <v>95500</v>
      </c>
      <c r="DU23" s="2">
        <v>3200</v>
      </c>
      <c r="DV23" s="2">
        <v>1476000</v>
      </c>
      <c r="DW23" s="2">
        <v>69000</v>
      </c>
      <c r="DX23">
        <v>-270</v>
      </c>
      <c r="DY23">
        <v>280</v>
      </c>
      <c r="DZ23" s="2">
        <v>199000</v>
      </c>
      <c r="EA23" s="2">
        <v>7500</v>
      </c>
      <c r="EB23">
        <v>9070</v>
      </c>
      <c r="EC23">
        <v>340</v>
      </c>
      <c r="ED23" s="2">
        <v>53700</v>
      </c>
      <c r="EE23" s="2">
        <v>2100</v>
      </c>
      <c r="EF23" s="2">
        <v>547000</v>
      </c>
      <c r="EG23" s="2">
        <v>20000</v>
      </c>
      <c r="EH23" s="2">
        <v>952000</v>
      </c>
      <c r="EI23" s="2">
        <v>33000</v>
      </c>
      <c r="EJ23" s="2">
        <v>113400</v>
      </c>
      <c r="EK23" s="2">
        <v>5100</v>
      </c>
      <c r="EL23" s="2">
        <v>62000</v>
      </c>
      <c r="EM23" s="2">
        <v>2700</v>
      </c>
      <c r="EN23">
        <v>6140</v>
      </c>
      <c r="EO23">
        <v>270</v>
      </c>
      <c r="EP23">
        <v>5060</v>
      </c>
      <c r="EQ23">
        <v>240</v>
      </c>
      <c r="ER23">
        <v>5290</v>
      </c>
      <c r="ES23">
        <v>270</v>
      </c>
      <c r="ET23" s="2">
        <v>3650</v>
      </c>
      <c r="EU23" s="2">
        <v>190</v>
      </c>
      <c r="EV23" s="2">
        <v>4980</v>
      </c>
      <c r="EW23" s="2">
        <v>230</v>
      </c>
      <c r="EX23" s="2">
        <v>4110</v>
      </c>
      <c r="EY23" s="2">
        <v>180</v>
      </c>
      <c r="EZ23">
        <v>3800</v>
      </c>
      <c r="FA23">
        <v>160</v>
      </c>
      <c r="FB23">
        <v>1640</v>
      </c>
      <c r="FC23">
        <v>120</v>
      </c>
      <c r="FD23">
        <v>2470</v>
      </c>
      <c r="FE23">
        <v>160</v>
      </c>
      <c r="FF23">
        <v>2290</v>
      </c>
      <c r="FG23">
        <v>130</v>
      </c>
      <c r="FH23">
        <v>126</v>
      </c>
      <c r="FI23">
        <v>22</v>
      </c>
      <c r="FJ23">
        <v>1351</v>
      </c>
      <c r="FK23">
        <v>53</v>
      </c>
      <c r="FL23">
        <v>737</v>
      </c>
      <c r="FM23">
        <v>40</v>
      </c>
      <c r="FN23">
        <v>2390</v>
      </c>
      <c r="FO23">
        <v>120</v>
      </c>
      <c r="FP23">
        <v>34300</v>
      </c>
      <c r="FQ23">
        <v>1300</v>
      </c>
      <c r="FR23">
        <v>11430</v>
      </c>
      <c r="FS23">
        <v>400</v>
      </c>
      <c r="FT23">
        <v>32.9</v>
      </c>
      <c r="FU23">
        <v>7.5</v>
      </c>
      <c r="FV23" t="s">
        <v>459</v>
      </c>
      <c r="FW23">
        <v>0</v>
      </c>
      <c r="FX23">
        <v>1.1023000000000001</v>
      </c>
      <c r="FY23">
        <v>1.0862000000000001</v>
      </c>
      <c r="FZ23">
        <v>520.99</v>
      </c>
      <c r="GA23">
        <v>0.27200999999999997</v>
      </c>
      <c r="GB23">
        <v>2.0575000000000001</v>
      </c>
      <c r="GC23">
        <v>0</v>
      </c>
      <c r="GD23">
        <v>2.6602000000000001</v>
      </c>
      <c r="GE23">
        <v>0.24045</v>
      </c>
      <c r="GF23">
        <v>8.7670999999999999E-2</v>
      </c>
      <c r="GG23">
        <v>0.29905999999999999</v>
      </c>
      <c r="GH23">
        <v>0.13108</v>
      </c>
      <c r="GI23">
        <v>0</v>
      </c>
      <c r="GJ23">
        <v>0.11924999999999999</v>
      </c>
      <c r="GK23">
        <v>0</v>
      </c>
      <c r="GL23">
        <v>0</v>
      </c>
      <c r="GM23">
        <v>1.6485E-2</v>
      </c>
      <c r="GN23">
        <v>4.8635999999999999E-2</v>
      </c>
      <c r="GO23">
        <v>6.6624000000000003E-2</v>
      </c>
      <c r="GP23">
        <v>0</v>
      </c>
      <c r="GQ23">
        <v>0</v>
      </c>
      <c r="GR23">
        <v>0</v>
      </c>
      <c r="GS23">
        <v>2.5929000000000002</v>
      </c>
      <c r="GT23">
        <v>7.3063000000000003E-2</v>
      </c>
      <c r="GU23">
        <v>0.12725</v>
      </c>
      <c r="GV23">
        <v>0.12501000000000001</v>
      </c>
      <c r="GW23">
        <v>3.8537000000000002E-2</v>
      </c>
      <c r="GX23">
        <v>8.5457999999999992E-3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s="3" t="s">
        <v>623</v>
      </c>
      <c r="B24" t="s">
        <v>455</v>
      </c>
      <c r="C24" t="s">
        <v>624</v>
      </c>
      <c r="D24" t="s">
        <v>457</v>
      </c>
      <c r="E24" s="1">
        <v>0.53738993055555551</v>
      </c>
      <c r="F24">
        <v>38.072000000000003</v>
      </c>
      <c r="G24" t="s">
        <v>625</v>
      </c>
      <c r="H24" s="2">
        <v>2415000</v>
      </c>
      <c r="I24" s="2">
        <v>75000</v>
      </c>
      <c r="J24" s="2">
        <v>1437000</v>
      </c>
      <c r="K24" s="2">
        <v>55000</v>
      </c>
      <c r="L24">
        <v>33770</v>
      </c>
      <c r="M24">
        <v>250</v>
      </c>
      <c r="N24" s="2">
        <v>90400</v>
      </c>
      <c r="O24" s="2">
        <v>3000</v>
      </c>
      <c r="P24" s="2">
        <v>266200</v>
      </c>
      <c r="Q24" s="2">
        <v>5900</v>
      </c>
      <c r="R24">
        <v>8860</v>
      </c>
      <c r="S24">
        <v>280</v>
      </c>
      <c r="T24" s="2">
        <v>17680</v>
      </c>
      <c r="U24" s="2">
        <v>810</v>
      </c>
      <c r="V24" s="2">
        <v>155500</v>
      </c>
      <c r="W24" s="2">
        <v>5000</v>
      </c>
      <c r="X24" s="2">
        <v>277200</v>
      </c>
      <c r="Y24" s="2">
        <v>8200</v>
      </c>
      <c r="Z24" s="2">
        <v>30590</v>
      </c>
      <c r="AA24" s="2">
        <v>990</v>
      </c>
      <c r="AB24" s="2">
        <v>17260</v>
      </c>
      <c r="AC24" s="2">
        <v>710</v>
      </c>
      <c r="AD24">
        <v>1486</v>
      </c>
      <c r="AE24">
        <v>88</v>
      </c>
      <c r="AF24">
        <v>3210</v>
      </c>
      <c r="AG24">
        <v>170</v>
      </c>
      <c r="AH24">
        <v>1245</v>
      </c>
      <c r="AI24">
        <v>87</v>
      </c>
      <c r="AJ24" s="2">
        <v>873</v>
      </c>
      <c r="AK24" s="2">
        <v>75</v>
      </c>
      <c r="AL24" s="2">
        <v>1268</v>
      </c>
      <c r="AM24" s="2">
        <v>72</v>
      </c>
      <c r="AN24" s="2">
        <v>1083</v>
      </c>
      <c r="AO24" s="2">
        <v>77</v>
      </c>
      <c r="AP24" s="2">
        <v>1150</v>
      </c>
      <c r="AQ24" s="2">
        <v>100</v>
      </c>
      <c r="AR24">
        <v>504</v>
      </c>
      <c r="AS24">
        <v>50</v>
      </c>
      <c r="AT24">
        <v>915</v>
      </c>
      <c r="AU24">
        <v>62</v>
      </c>
      <c r="AV24">
        <v>1112</v>
      </c>
      <c r="AW24">
        <v>78</v>
      </c>
      <c r="AX24">
        <v>542</v>
      </c>
      <c r="AY24">
        <v>33</v>
      </c>
      <c r="AZ24">
        <v>216</v>
      </c>
      <c r="BA24">
        <v>21</v>
      </c>
      <c r="BB24">
        <v>2165</v>
      </c>
      <c r="BC24">
        <v>51</v>
      </c>
      <c r="BD24">
        <v>769</v>
      </c>
      <c r="BE24">
        <v>41</v>
      </c>
      <c r="BF24">
        <v>1801</v>
      </c>
      <c r="BG24">
        <v>93</v>
      </c>
      <c r="BH24">
        <v>9370</v>
      </c>
      <c r="BI24">
        <v>260</v>
      </c>
      <c r="BJ24" s="2">
        <v>31380</v>
      </c>
      <c r="BK24" s="2">
        <v>670</v>
      </c>
      <c r="BL24">
        <v>7.4</v>
      </c>
      <c r="BM24">
        <v>3.2</v>
      </c>
      <c r="BN24" s="2">
        <v>29900</v>
      </c>
      <c r="BO24" s="2">
        <v>1100</v>
      </c>
      <c r="BP24">
        <v>10</v>
      </c>
      <c r="BQ24">
        <v>220</v>
      </c>
      <c r="BR24" s="2">
        <v>998400</v>
      </c>
      <c r="BS24" s="2">
        <v>33000</v>
      </c>
      <c r="BT24">
        <v>1737</v>
      </c>
      <c r="BU24">
        <v>63</v>
      </c>
      <c r="BV24">
        <v>466</v>
      </c>
      <c r="BW24">
        <v>18</v>
      </c>
      <c r="BX24">
        <v>103.8</v>
      </c>
      <c r="BY24">
        <v>4.7</v>
      </c>
      <c r="BZ24">
        <v>699</v>
      </c>
      <c r="CA24">
        <v>23</v>
      </c>
      <c r="CB24">
        <v>1192</v>
      </c>
      <c r="CC24">
        <v>35</v>
      </c>
      <c r="CD24">
        <v>96.4</v>
      </c>
      <c r="CE24">
        <v>3.1</v>
      </c>
      <c r="CF24">
        <v>273</v>
      </c>
      <c r="CG24">
        <v>11</v>
      </c>
      <c r="CH24">
        <v>30.7</v>
      </c>
      <c r="CI24">
        <v>1.8</v>
      </c>
      <c r="CJ24">
        <v>16.010000000000002</v>
      </c>
      <c r="CK24">
        <v>0.84</v>
      </c>
      <c r="CL24">
        <v>23.2</v>
      </c>
      <c r="CM24">
        <v>1.6</v>
      </c>
      <c r="CN24">
        <v>2.25</v>
      </c>
      <c r="CO24">
        <v>0.19</v>
      </c>
      <c r="CP24">
        <v>13.03</v>
      </c>
      <c r="CQ24">
        <v>0.74</v>
      </c>
      <c r="CR24">
        <v>2.46</v>
      </c>
      <c r="CS24">
        <v>0.17</v>
      </c>
      <c r="CT24">
        <v>8.06</v>
      </c>
      <c r="CU24">
        <v>0.7</v>
      </c>
      <c r="CV24">
        <v>1.25</v>
      </c>
      <c r="CW24">
        <v>0.12</v>
      </c>
      <c r="CX24">
        <v>10.58</v>
      </c>
      <c r="CY24">
        <v>0.72</v>
      </c>
      <c r="CZ24">
        <v>2.77</v>
      </c>
      <c r="DA24">
        <v>0.19</v>
      </c>
      <c r="DB24">
        <v>198</v>
      </c>
      <c r="DC24">
        <v>33</v>
      </c>
      <c r="DD24">
        <v>26.2</v>
      </c>
      <c r="DE24">
        <v>4.7</v>
      </c>
      <c r="DF24">
        <v>24.33</v>
      </c>
      <c r="DG24">
        <v>0.57999999999999996</v>
      </c>
      <c r="DH24">
        <v>9.59</v>
      </c>
      <c r="DI24">
        <v>0.51</v>
      </c>
      <c r="DJ24">
        <v>9.6300000000000008</v>
      </c>
      <c r="DK24">
        <v>0.5</v>
      </c>
      <c r="DL24">
        <v>26.32</v>
      </c>
      <c r="DM24">
        <v>0.74</v>
      </c>
      <c r="DN24">
        <v>73.2</v>
      </c>
      <c r="DO24">
        <v>1.6</v>
      </c>
      <c r="DP24">
        <v>-58</v>
      </c>
      <c r="DQ24">
        <v>25</v>
      </c>
      <c r="DR24">
        <v>7.3399999999999995E-5</v>
      </c>
      <c r="DS24">
        <v>1.5999999999999999E-6</v>
      </c>
      <c r="DT24" s="2">
        <v>89700</v>
      </c>
      <c r="DU24" s="2">
        <v>3000</v>
      </c>
      <c r="DV24" s="2">
        <v>1396000</v>
      </c>
      <c r="DW24" s="2">
        <v>55000</v>
      </c>
      <c r="DX24">
        <v>-10</v>
      </c>
      <c r="DY24">
        <v>240</v>
      </c>
      <c r="DZ24" s="2">
        <v>164600</v>
      </c>
      <c r="EA24" s="2">
        <v>6000</v>
      </c>
      <c r="EB24">
        <v>7340</v>
      </c>
      <c r="EC24">
        <v>280</v>
      </c>
      <c r="ED24" s="2">
        <v>17680</v>
      </c>
      <c r="EE24" s="2">
        <v>810</v>
      </c>
      <c r="EF24" s="2">
        <v>155500</v>
      </c>
      <c r="EG24" s="2">
        <v>5000</v>
      </c>
      <c r="EH24" s="2">
        <v>277200</v>
      </c>
      <c r="EI24" s="2">
        <v>8200</v>
      </c>
      <c r="EJ24" s="2">
        <v>30590</v>
      </c>
      <c r="EK24" s="2">
        <v>990</v>
      </c>
      <c r="EL24" s="2">
        <v>17260</v>
      </c>
      <c r="EM24" s="2">
        <v>710</v>
      </c>
      <c r="EN24">
        <v>1486</v>
      </c>
      <c r="EO24">
        <v>88</v>
      </c>
      <c r="EP24">
        <v>3210</v>
      </c>
      <c r="EQ24">
        <v>170</v>
      </c>
      <c r="ER24">
        <v>1245</v>
      </c>
      <c r="ES24">
        <v>87</v>
      </c>
      <c r="ET24" s="2">
        <v>873</v>
      </c>
      <c r="EU24" s="2">
        <v>75</v>
      </c>
      <c r="EV24" s="2">
        <v>1268</v>
      </c>
      <c r="EW24" s="2">
        <v>72</v>
      </c>
      <c r="EX24" s="2">
        <v>1083</v>
      </c>
      <c r="EY24" s="2">
        <v>77</v>
      </c>
      <c r="EZ24" s="2">
        <v>1150</v>
      </c>
      <c r="FA24" s="2">
        <v>100</v>
      </c>
      <c r="FB24">
        <v>504</v>
      </c>
      <c r="FC24">
        <v>50</v>
      </c>
      <c r="FD24">
        <v>915</v>
      </c>
      <c r="FE24">
        <v>62</v>
      </c>
      <c r="FF24">
        <v>1112</v>
      </c>
      <c r="FG24">
        <v>78</v>
      </c>
      <c r="FH24">
        <v>118</v>
      </c>
      <c r="FI24">
        <v>21</v>
      </c>
      <c r="FJ24">
        <v>2153</v>
      </c>
      <c r="FK24">
        <v>51</v>
      </c>
      <c r="FL24">
        <v>764</v>
      </c>
      <c r="FM24">
        <v>41</v>
      </c>
      <c r="FN24">
        <v>1798</v>
      </c>
      <c r="FO24">
        <v>93</v>
      </c>
      <c r="FP24">
        <v>9370</v>
      </c>
      <c r="FQ24">
        <v>260</v>
      </c>
      <c r="FR24" s="2">
        <v>31380</v>
      </c>
      <c r="FS24" s="2">
        <v>670</v>
      </c>
      <c r="FT24">
        <v>7.4</v>
      </c>
      <c r="FU24">
        <v>3.2</v>
      </c>
      <c r="FV24" t="s">
        <v>459</v>
      </c>
      <c r="FW24">
        <v>0</v>
      </c>
      <c r="FX24">
        <v>1.1463000000000001</v>
      </c>
      <c r="FY24">
        <v>1.1268</v>
      </c>
      <c r="FZ24">
        <v>542.04</v>
      </c>
      <c r="GA24">
        <v>0.28167999999999999</v>
      </c>
      <c r="GB24">
        <v>2.1356000000000002</v>
      </c>
      <c r="GC24">
        <v>0</v>
      </c>
      <c r="GD24">
        <v>2.7694999999999999</v>
      </c>
      <c r="GE24">
        <v>0.25041999999999998</v>
      </c>
      <c r="GF24">
        <v>9.1268000000000002E-2</v>
      </c>
      <c r="GG24">
        <v>0.31025999999999998</v>
      </c>
      <c r="GH24">
        <v>0.13650999999999999</v>
      </c>
      <c r="GI24">
        <v>0</v>
      </c>
      <c r="GJ24">
        <v>0.12424</v>
      </c>
      <c r="GK24">
        <v>0</v>
      </c>
      <c r="GL24">
        <v>0</v>
      </c>
      <c r="GM24">
        <v>1.7165E-2</v>
      </c>
      <c r="GN24">
        <v>5.0636E-2</v>
      </c>
      <c r="GO24">
        <v>6.9364999999999996E-2</v>
      </c>
      <c r="GP24">
        <v>0</v>
      </c>
      <c r="GQ24">
        <v>0</v>
      </c>
      <c r="GR24">
        <v>0</v>
      </c>
      <c r="GS24">
        <v>2.6938</v>
      </c>
      <c r="GT24">
        <v>7.5972999999999999E-2</v>
      </c>
      <c r="GU24">
        <v>0.13235</v>
      </c>
      <c r="GV24">
        <v>0.12998999999999999</v>
      </c>
      <c r="GW24">
        <v>4.0113999999999997E-2</v>
      </c>
      <c r="GX24">
        <v>8.8924E-3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4.9886621315192746E-2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29" t="s">
        <v>812</v>
      </c>
      <c r="C57" s="62">
        <f>54-COUNTBLANK(B61:B114)</f>
        <v>22</v>
      </c>
      <c r="D57" s="62">
        <f>B115</f>
        <v>692</v>
      </c>
      <c r="E57" s="62">
        <f ca="1">J115</f>
        <v>1.1675043647084024E-4</v>
      </c>
      <c r="F57" s="62">
        <f ca="1">L115</f>
        <v>3.403111237305278E-6</v>
      </c>
      <c r="G57" s="65">
        <f>Instructions!C38</f>
        <v>20.084651743993195</v>
      </c>
      <c r="H57" s="65">
        <f>Instructions!C39</f>
        <v>0.38932928011829365</v>
      </c>
      <c r="I57" s="65">
        <f ca="1">I115</f>
        <v>26.352180498816342</v>
      </c>
      <c r="J57" s="65">
        <f ca="1">CHIDIST(I57,C57-1)</f>
        <v>0.19333748400347162</v>
      </c>
      <c r="K57" s="65">
        <f ca="1">O115</f>
        <v>-4.0799135568884988E-2</v>
      </c>
      <c r="L57" s="65">
        <f ca="1">P115</f>
        <v>0.17379333520041496</v>
      </c>
      <c r="M57" s="63">
        <f ca="1">1/Instructions!C40*LN(1+(Instructions!C40*Instructions!C38*Instructions!C41*D57/E57))/1000000</f>
        <v>59.249480432653726</v>
      </c>
      <c r="N57" s="64">
        <f ca="1">(((1/D57)+((F57^2)/(E57^2))+(H57/G57)^2)^0.5)*M57</f>
        <v>3.0618185709159396</v>
      </c>
    </row>
    <row r="58" spans="1:157" x14ac:dyDescent="0.25">
      <c r="B58" s="127"/>
      <c r="K58" s="127"/>
      <c r="R58" s="74"/>
      <c r="S58" s="75"/>
      <c r="T58" s="128" t="s">
        <v>63</v>
      </c>
      <c r="U58" s="128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30" t="s">
        <v>814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>SB7_03_g1</v>
      </c>
      <c r="B61" s="134">
        <v>21</v>
      </c>
      <c r="C61" s="135">
        <v>3.6000000000000001E-5</v>
      </c>
      <c r="D61" s="102">
        <f>IF(C61&lt;&gt;"",C61/[1]Instructions!F$41,"")</f>
        <v>3.6000000000000001E-5</v>
      </c>
      <c r="E61" s="98">
        <f ca="1">IF(C61&lt;&gt;"", '[1]Durango session calcs'!H$2* '[1]Durango session calcs'!$H$4*OFFSET(A2,0,[1]Instructions!H$21-1,1,1),"")</f>
        <v>0.1419579624875254</v>
      </c>
      <c r="F61" s="98">
        <f>IF(C61&lt;&gt;"", '[1]Durango session calcs'!H$2* '[1]Durango session calcs'!$H$4*S61,"")</f>
        <v>0.1383905152428169</v>
      </c>
      <c r="G61" s="98">
        <f ca="1">IF(C61&lt;&gt;"",E61*(((OFFSET(A2,0,[1]Instructions!H$21,1,1)/OFFSET(A2,0,[1]Instructions!H$21-1,1,1))/2)+'[1]Durango session calcs'!R$8),"")</f>
        <v>9.1616204196563692E-3</v>
      </c>
      <c r="H61" s="95">
        <f ca="1">IF(C61&lt;&gt;"",IF(B61=0,0,(1/B61)+(G61/F61)^2),"")</f>
        <v>5.2001648645442398E-2</v>
      </c>
      <c r="I61" s="95">
        <f t="shared" ref="I61:I114" ca="1" si="1">IF(C61&lt;&gt;"",IF(B61=0,0,((LN(B61/J61)-LN(B$115/J$115))^2)/H61),"")</f>
        <v>2.2343720185086418</v>
      </c>
      <c r="J61" s="91">
        <f>IF(C61&lt;&gt;"",D61*F61,"")</f>
        <v>4.982058548741408E-6</v>
      </c>
      <c r="K61" s="95">
        <f ca="1">IF(C61&lt;&gt;"",G61/F61,"")</f>
        <v>6.6201216200269183E-2</v>
      </c>
      <c r="L61" s="45">
        <f ca="1">IF(C61&lt;&gt;"",J61*K61,"")</f>
        <v>3.2981833510762927E-7</v>
      </c>
      <c r="M61" s="110">
        <f>IF(C61&lt;&gt;"", 1/[1]Instructions!C$40*LN(1+([1]Instructions!C$40*[1]Instructions!C$38*[1]Instructions!C$41*(B61/D61)/F61))/1000000, "")</f>
        <v>42.191288674872027</v>
      </c>
      <c r="N61" s="111">
        <f ca="1">IF(C61&lt;&gt;"",IF(B61=0,(1/[1]Instructions!C$40*LN(1+([1]Instructions!C$40*[1]Instructions!C$38*[1]Instructions!C$41*(3/D61)/F61))/1000000)/2,M61*(((1/B61)+(G61/F61)^2+([1]Instructions!C$39/[1]Instructions!C$38)^2))^0.5),"")</f>
        <v>9.6559448475675254</v>
      </c>
      <c r="O61" s="92">
        <f ca="1">IF(C61&lt;&gt;"",(OFFSET(A2,0,[1]Instructions!C$21-1,1,1)/OFFSET(A2,0,[1]Instructions!D$21-1,1,1))/[1]Instructions!$E$32,"")</f>
        <v>3.0510246118752242E-2</v>
      </c>
      <c r="P61" s="100">
        <f ca="1">IF(C61&lt;&gt;"",O61*(((OFFSET(A2,0,[1]Instructions!C$21,1,1)/(OFFSET(A2,0,[1]Instructions!C$21-1,1,1))))+((((OFFSET(A2,0,[1]Instructions!D$21,1,1)/(OFFSET(A2,0,[1]Instructions!D$21-1,1,1))))))),"")</f>
        <v>0.14838118144309409</v>
      </c>
      <c r="Q61" s="25">
        <f>IF(C61&lt;&gt;"", [1]Instructions!$B$53*C61*F61, "")</f>
        <v>49.820585487414085</v>
      </c>
      <c r="R61" s="116" t="s">
        <v>719</v>
      </c>
      <c r="S61" s="114">
        <v>6.6583599999999997E-5</v>
      </c>
      <c r="T61" s="35"/>
      <c r="U61" s="84" t="s">
        <v>695</v>
      </c>
      <c r="V61" s="49">
        <v>21</v>
      </c>
      <c r="W61" s="89">
        <v>3.6000000000000001E-5</v>
      </c>
    </row>
    <row r="62" spans="1:157" s="25" customFormat="1" x14ac:dyDescent="0.25">
      <c r="A62" s="46" t="str">
        <f t="shared" si="0"/>
        <v>SB7_03_g2</v>
      </c>
      <c r="B62" s="126">
        <v>26</v>
      </c>
      <c r="C62" s="131">
        <v>6.279E-5</v>
      </c>
      <c r="D62" s="103">
        <f>IF(C62&lt;&gt;"",C62/[1]Instructions!F$41,"")</f>
        <v>6.279E-5</v>
      </c>
      <c r="E62" s="99">
        <f ca="1">IF(C62&lt;&gt;"", '[1]Durango session calcs'!H$2* '[1]Durango session calcs'!$H$4*OFFSET(A3,0,[1]Instructions!H$21-1,1,1),"")</f>
        <v>6.3787552983047641E-2</v>
      </c>
      <c r="F62" s="99">
        <f>IF(C62&lt;&gt;"", '[1]Durango session calcs'!H$2* '[1]Durango session calcs'!$H$4*S62,"")</f>
        <v>6.4473024960037179E-2</v>
      </c>
      <c r="G62" s="99">
        <f ca="1">IF(C62&lt;&gt;"",E62*(((OFFSET(A3,0,[1]Instructions!H$21,1,1)/OFFSET(A3,0,[1]Instructions!H$21-1,1,1))/2)+'[1]Durango session calcs'!R$8),"")</f>
        <v>4.0040216530899944E-3</v>
      </c>
      <c r="H62" s="96">
        <f t="shared" ref="H62:H70" ca="1" si="2">IF(C62&lt;&gt;"",IF(B62=0,0,(1/B62)+(G62/F62)^2),"")</f>
        <v>4.2318423914431913E-2</v>
      </c>
      <c r="I62" s="96">
        <f t="shared" ca="1" si="1"/>
        <v>0.15222563470317857</v>
      </c>
      <c r="J62" s="35">
        <f t="shared" ref="J62:J70" si="3">IF(C62&lt;&gt;"",D62*F62,"")</f>
        <v>4.0482612372407341E-6</v>
      </c>
      <c r="K62" s="96">
        <f t="shared" ref="K62:K70" ca="1" si="4">IF(C62&lt;&gt;"",G62/F62,"")</f>
        <v>6.2103828005151587E-2</v>
      </c>
      <c r="L62" s="35">
        <f t="shared" ref="L62:L70" ca="1" si="5">IF(C62&lt;&gt;"",J62*K62,"")</f>
        <v>2.5141251959752074E-7</v>
      </c>
      <c r="M62" s="112">
        <f>IF(C62&lt;&gt;"", 1/[1]Instructions!C$40*LN(1+([1]Instructions!C$40*[1]Instructions!C$38*[1]Instructions!C$41*(B62/D62)/F62))/1000000, "")</f>
        <v>64.176429871276596</v>
      </c>
      <c r="N62" s="113">
        <f ca="1">IF(C62&lt;&gt;"",IF(B62=0,(1/[1]Instructions!C$40*LN(1+([1]Instructions!C$40*[1]Instructions!C$38*[1]Instructions!C$41*(3/D62)/E62))/1000000)/2,M62*(((1/B62)+(G62/E62)^2+([1]Instructions!C$39/[1]Instructions!C$38)^2))^0.5),"")</f>
        <v>13.273435610064508</v>
      </c>
      <c r="O62" s="93">
        <f ca="1">IF(C62&lt;&gt;"",(OFFSET(A3,0,[1]Instructions!C$21-1,1,1)/OFFSET(A3,0,[1]Instructions!D$21-1,1,1))/[1]Instructions!$E$32,"")</f>
        <v>-0.1277203809386728</v>
      </c>
      <c r="P62" s="101">
        <f ca="1">IF(C62&lt;&gt;"",O62*(((OFFSET(A3,0,[1]Instructions!C$21,1,1)/(OFFSET(A3,0,[1]Instructions!C$21-1,1,1))))+((((OFFSET(A3,0,[1]Instructions!D$21,1,1)/(OFFSET(A3,0,[1]Instructions!D$21-1,1,1))))))),"")</f>
        <v>0.17596108759191612</v>
      </c>
      <c r="Q62" s="25">
        <f>IF(C62&lt;&gt;"", [1]Instructions!$B$53*C62*F62, "")</f>
        <v>40.482612372407345</v>
      </c>
      <c r="R62" s="117" t="s">
        <v>720</v>
      </c>
      <c r="S62" s="115">
        <v>3.1019799999999997E-5</v>
      </c>
      <c r="T62" s="35"/>
      <c r="U62" s="85" t="s">
        <v>696</v>
      </c>
      <c r="V62" s="41">
        <v>26</v>
      </c>
      <c r="W62" s="78">
        <v>6.279E-5</v>
      </c>
    </row>
    <row r="63" spans="1:157" s="25" customFormat="1" x14ac:dyDescent="0.25">
      <c r="A63" s="46" t="str">
        <f t="shared" si="0"/>
        <v>SB7_03_g3</v>
      </c>
      <c r="B63" s="126">
        <v>45</v>
      </c>
      <c r="C63" s="131">
        <v>9.6370000000000001E-5</v>
      </c>
      <c r="D63" s="103">
        <f>IF(C63&lt;&gt;"",C63/[1]Instructions!F$41,"")</f>
        <v>9.6370000000000001E-5</v>
      </c>
      <c r="E63" s="99">
        <f ca="1">IF(C63&lt;&gt;"", '[1]Durango session calcs'!H$2* '[1]Durango session calcs'!$H$4*OFFSET(A4,0,[1]Instructions!H$21-1,1,1),"")</f>
        <v>5.965144250939939E-2</v>
      </c>
      <c r="F63" s="99">
        <f>IF(C63&lt;&gt;"", '[1]Durango session calcs'!H$2* '[1]Durango session calcs'!$H$4*S63,"")</f>
        <v>6.184815364487619E-2</v>
      </c>
      <c r="G63" s="99">
        <f ca="1">IF(C63&lt;&gt;"",E63*(((OFFSET(A4,0,[1]Instructions!H$21,1,1)/OFFSET(A4,0,[1]Instructions!H$21-1,1,1))/2)+'[1]Durango session calcs'!R$8),"")</f>
        <v>3.9448558477452036E-3</v>
      </c>
      <c r="H63" s="96">
        <f t="shared" ca="1" si="2"/>
        <v>2.6290483130011245E-2</v>
      </c>
      <c r="I63" s="96">
        <f t="shared" ca="1" si="1"/>
        <v>2.2274499011445452</v>
      </c>
      <c r="J63" s="35">
        <f t="shared" si="3"/>
        <v>5.9603065667567187E-6</v>
      </c>
      <c r="K63" s="96">
        <f t="shared" ca="1" si="4"/>
        <v>6.3782920188629036E-2</v>
      </c>
      <c r="L63" s="35">
        <f t="shared" ca="1" si="5"/>
        <v>3.8016575804720532E-7</v>
      </c>
      <c r="M63" s="112">
        <f>IF(C63&lt;&gt;"", 1/[1]Instructions!C$40*LN(1+([1]Instructions!C$40*[1]Instructions!C$38*[1]Instructions!C$41*(B63/D63)/F63))/1000000, "")</f>
        <v>75.376625805130288</v>
      </c>
      <c r="N63" s="113">
        <f ca="1">IF(C63&lt;&gt;"",IF(B63=0,(1/[1]Instructions!C$40*LN(1+([1]Instructions!C$40*[1]Instructions!C$38*[1]Instructions!C$41*(3/D63)/E63))/1000000)/2,M63*(((1/B63)+(G63/E63)^2+([1]Instructions!C$39/[1]Instructions!C$38)^2))^0.5),"")</f>
        <v>12.379079573463907</v>
      </c>
      <c r="O63" s="93">
        <f ca="1">IF(C63&lt;&gt;"",(OFFSET(A4,0,[1]Instructions!C$21-1,1,1)/OFFSET(A4,0,[1]Instructions!D$21-1,1,1))/[1]Instructions!$E$32,"")</f>
        <v>-0.32279439821480765</v>
      </c>
      <c r="P63" s="101">
        <f ca="1">IF(C63&lt;&gt;"",O63*(((OFFSET(A4,0,[1]Instructions!C$21,1,1)/(OFFSET(A4,0,[1]Instructions!C$21-1,1,1))))+((((OFFSET(A4,0,[1]Instructions!D$21,1,1)/(OFFSET(A4,0,[1]Instructions!D$21-1,1,1))))))),"")</f>
        <v>0.16376341624967869</v>
      </c>
      <c r="Q63" s="25">
        <f>IF(C63&lt;&gt;"", [1]Instructions!$B$53*C63*F63, "")</f>
        <v>59.603065667567186</v>
      </c>
      <c r="R63" s="117" t="s">
        <v>721</v>
      </c>
      <c r="S63" s="115">
        <v>2.97569E-5</v>
      </c>
      <c r="T63" s="35"/>
      <c r="U63" s="85" t="s">
        <v>697</v>
      </c>
      <c r="V63" s="41">
        <v>45</v>
      </c>
      <c r="W63" s="78">
        <v>9.6370000000000001E-5</v>
      </c>
    </row>
    <row r="64" spans="1:157" s="25" customFormat="1" x14ac:dyDescent="0.25">
      <c r="A64" s="46" t="str">
        <f t="shared" si="0"/>
        <v>SB7_03_g4</v>
      </c>
      <c r="B64" s="126">
        <v>36</v>
      </c>
      <c r="C64" s="131">
        <v>9.7919999999999998E-5</v>
      </c>
      <c r="D64" s="103">
        <f>IF(C64&lt;&gt;"",C64/[1]Instructions!F$41,"")</f>
        <v>9.7919999999999998E-5</v>
      </c>
      <c r="E64" s="99">
        <f ca="1">IF(C64&lt;&gt;"", '[1]Durango session calcs'!H$2* '[1]Durango session calcs'!$H$4*OFFSET(A5,0,[1]Instructions!H$21-1,1,1),"")</f>
        <v>5.0423135723973146E-2</v>
      </c>
      <c r="F64" s="99">
        <f>IF(C64&lt;&gt;"", '[1]Durango session calcs'!H$2* '[1]Durango session calcs'!$H$4*S64,"")</f>
        <v>5.1609305697496284E-2</v>
      </c>
      <c r="G64" s="99">
        <f ca="1">IF(C64&lt;&gt;"",E64*(((OFFSET(A5,0,[1]Instructions!H$21,1,1)/OFFSET(A5,0,[1]Instructions!H$21-1,1,1))/2)+'[1]Durango session calcs'!R$8),"")</f>
        <v>3.189261254680355E-3</v>
      </c>
      <c r="H64" s="96">
        <f t="shared" ca="1" si="2"/>
        <v>3.1596553567353532E-2</v>
      </c>
      <c r="I64" s="96">
        <f t="shared" ca="1" si="1"/>
        <v>1.0700431874914345</v>
      </c>
      <c r="J64" s="35">
        <f t="shared" si="3"/>
        <v>5.053583213898836E-6</v>
      </c>
      <c r="K64" s="96">
        <f t="shared" ca="1" si="4"/>
        <v>6.179624413810076E-2</v>
      </c>
      <c r="L64" s="35">
        <f t="shared" ca="1" si="5"/>
        <v>3.1229246205830036E-7</v>
      </c>
      <c r="M64" s="112">
        <f>IF(C64&lt;&gt;"", 1/[1]Instructions!C$40*LN(1+([1]Instructions!C$40*[1]Instructions!C$38*[1]Instructions!C$41*(B64/D64)/F64))/1000000, "")</f>
        <v>71.144068910129462</v>
      </c>
      <c r="N64" s="113">
        <f ca="1">IF(C64&lt;&gt;"",IF(B64=0,(1/[1]Instructions!C$40*LN(1+([1]Instructions!C$40*[1]Instructions!C$38*[1]Instructions!C$41*(3/D64)/E64))/1000000)/2,M64*(((1/B64)+(G64/E64)^2+([1]Instructions!C$39/[1]Instructions!C$38)^2))^0.5),"")</f>
        <v>12.757242654562106</v>
      </c>
      <c r="O64" s="93">
        <f ca="1">IF(C64&lt;&gt;"",(OFFSET(A5,0,[1]Instructions!C$21-1,1,1)/OFFSET(A5,0,[1]Instructions!D$21-1,1,1))/[1]Instructions!$E$32,"")</f>
        <v>2.1830120604390248E-2</v>
      </c>
      <c r="P64" s="101">
        <f ca="1">IF(C64&lt;&gt;"",O64*(((OFFSET(A5,0,[1]Instructions!C$21,1,1)/(OFFSET(A5,0,[1]Instructions!C$21-1,1,1))))+((((OFFSET(A5,0,[1]Instructions!D$21,1,1)/(OFFSET(A5,0,[1]Instructions!D$21-1,1,1))))))),"")</f>
        <v>0.14276801960196395</v>
      </c>
      <c r="Q64" s="25">
        <f>IF(C64&lt;&gt;"", [1]Instructions!$B$53*C64*F64, "")</f>
        <v>50.535832138988361</v>
      </c>
      <c r="R64" s="117" t="s">
        <v>722</v>
      </c>
      <c r="S64" s="115">
        <v>2.4830699999999999E-5</v>
      </c>
      <c r="T64" s="35"/>
      <c r="U64" s="85" t="s">
        <v>698</v>
      </c>
      <c r="V64" s="41">
        <v>36</v>
      </c>
      <c r="W64" s="78">
        <v>9.7919999999999998E-5</v>
      </c>
    </row>
    <row r="65" spans="1:24" s="25" customFormat="1" x14ac:dyDescent="0.25">
      <c r="A65" s="46" t="str">
        <f t="shared" si="0"/>
        <v>SB7_03_g5</v>
      </c>
      <c r="B65" s="126">
        <v>19</v>
      </c>
      <c r="C65" s="131">
        <v>2.7739999999999999E-5</v>
      </c>
      <c r="D65" s="103">
        <f>IF(C65&lt;&gt;"",C65/[1]Instructions!F$41,"")</f>
        <v>2.7739999999999999E-5</v>
      </c>
      <c r="E65" s="99">
        <f ca="1">IF(C65&lt;&gt;"", '[1]Durango session calcs'!H$2* '[1]Durango session calcs'!$H$4*OFFSET(A6,0,[1]Instructions!H$21-1,1,1),"")</f>
        <v>9.1659533612003949E-2</v>
      </c>
      <c r="F65" s="99">
        <f>IF(C65&lt;&gt;"", '[1]Durango session calcs'!H$2* '[1]Durango session calcs'!$H$4*S65,"")</f>
        <v>9.4232443740310062E-2</v>
      </c>
      <c r="G65" s="99">
        <f ca="1">IF(C65&lt;&gt;"",E65*(((OFFSET(A6,0,[1]Instructions!H$21,1,1)/OFFSET(A6,0,[1]Instructions!H$21-1,1,1))/2)+'[1]Durango session calcs'!R$8),"")</f>
        <v>5.863901786794805E-3</v>
      </c>
      <c r="H65" s="96">
        <f t="shared" ca="1" si="2"/>
        <v>5.6503909901839913E-2</v>
      </c>
      <c r="I65" s="96">
        <f t="shared" ca="1" si="1"/>
        <v>0.73656585587207768</v>
      </c>
      <c r="J65" s="35">
        <f t="shared" si="3"/>
        <v>2.614007989356201E-6</v>
      </c>
      <c r="K65" s="96">
        <f t="shared" ca="1" si="4"/>
        <v>6.2228056007491483E-2</v>
      </c>
      <c r="L65" s="35">
        <f t="shared" ca="1" si="5"/>
        <v>1.6266463556568789E-7</v>
      </c>
      <c r="M65" s="112">
        <f>IF(C65&lt;&gt;"", 1/[1]Instructions!C$40*LN(1+([1]Instructions!C$40*[1]Instructions!C$38*[1]Instructions!C$41*(B65/D65)/F65))/1000000, "")</f>
        <v>72.582806549800239</v>
      </c>
      <c r="N65" s="113">
        <f ca="1">IF(C65&lt;&gt;"",IF(B65=0,(1/[1]Instructions!C$40*LN(1+([1]Instructions!C$40*[1]Instructions!C$38*[1]Instructions!C$41*(3/D65)/E65))/1000000)/2,M65*(((1/B65)+(G65/E65)^2+([1]Instructions!C$39/[1]Instructions!C$38)^2))^0.5),"")</f>
        <v>17.344118647254287</v>
      </c>
      <c r="O65" s="93">
        <f ca="1">IF(C65&lt;&gt;"",(OFFSET(A6,0,[1]Instructions!C$21-1,1,1)/OFFSET(A6,0,[1]Instructions!D$21-1,1,1))/[1]Instructions!$E$32,"")</f>
        <v>-0.26878774702366992</v>
      </c>
      <c r="P65" s="101">
        <f ca="1">IF(C65&lt;&gt;"",O65*(((OFFSET(A6,0,[1]Instructions!C$21,1,1)/(OFFSET(A6,0,[1]Instructions!C$21-1,1,1))))+((((OFFSET(A6,0,[1]Instructions!D$21,1,1)/(OFFSET(A6,0,[1]Instructions!D$21-1,1,1))))))),"")</f>
        <v>0.12167555788600655</v>
      </c>
      <c r="Q65" s="25">
        <f>IF(C65&lt;&gt;"", [1]Instructions!$B$53*C65*F65, "")</f>
        <v>26.14007989356201</v>
      </c>
      <c r="R65" s="117" t="s">
        <v>723</v>
      </c>
      <c r="S65" s="115">
        <v>4.5337899999999998E-5</v>
      </c>
      <c r="T65" s="35"/>
      <c r="U65" s="85" t="s">
        <v>699</v>
      </c>
      <c r="V65" s="41">
        <v>19</v>
      </c>
      <c r="W65" s="78">
        <v>2.7739999999999999E-5</v>
      </c>
    </row>
    <row r="66" spans="1:24" s="25" customFormat="1" x14ac:dyDescent="0.25">
      <c r="A66" s="46" t="str">
        <f t="shared" si="0"/>
        <v>SB7_03_g6</v>
      </c>
      <c r="B66" s="126">
        <v>37</v>
      </c>
      <c r="C66" s="131">
        <v>7.4400000000000006E-5</v>
      </c>
      <c r="D66" s="103">
        <f>IF(C66&lt;&gt;"",C66/[1]Instructions!F$41,"")</f>
        <v>7.4400000000000006E-5</v>
      </c>
      <c r="E66" s="99">
        <f ca="1">IF(C66&lt;&gt;"", '[1]Durango session calcs'!H$2* '[1]Durango session calcs'!$H$4*OFFSET(A7,0,[1]Instructions!H$21-1,1,1),"")</f>
        <v>6.9627990385535882E-2</v>
      </c>
      <c r="F66" s="99">
        <f>IF(C66&lt;&gt;"", '[1]Durango session calcs'!H$2* '[1]Durango session calcs'!$H$4*S66,"")</f>
        <v>6.826868573741228E-2</v>
      </c>
      <c r="G66" s="99">
        <f ca="1">IF(C66&lt;&gt;"",E66*(((OFFSET(A7,0,[1]Instructions!H$21,1,1)/OFFSET(A7,0,[1]Instructions!H$21-1,1,1))/2)+'[1]Durango session calcs'!R$8),"")</f>
        <v>4.309512105997189E-3</v>
      </c>
      <c r="H66" s="96">
        <f t="shared" ca="1" si="2"/>
        <v>3.1011887557032391E-2</v>
      </c>
      <c r="I66" s="96">
        <f t="shared" ca="1" si="1"/>
        <v>1.3712861666804359</v>
      </c>
      <c r="J66" s="35">
        <f t="shared" si="3"/>
        <v>5.0791902188634742E-6</v>
      </c>
      <c r="K66" s="96">
        <f t="shared" ca="1" si="4"/>
        <v>6.3125751718338868E-2</v>
      </c>
      <c r="L66" s="35">
        <f t="shared" ca="1" si="5"/>
        <v>3.2062770068619092E-7</v>
      </c>
      <c r="M66" s="112">
        <f>IF(C66&lt;&gt;"", 1/[1]Instructions!C$40*LN(1+([1]Instructions!C$40*[1]Instructions!C$38*[1]Instructions!C$41*(B66/D66)/F66))/1000000, "")</f>
        <v>72.742616735932813</v>
      </c>
      <c r="N66" s="113">
        <f ca="1">IF(C66&lt;&gt;"",IF(B66=0,(1/[1]Instructions!C$40*LN(1+([1]Instructions!C$40*[1]Instructions!C$38*[1]Instructions!C$41*(3/D66)/E66))/1000000)/2,M66*(((1/B66)+(G66/E66)^2+([1]Instructions!C$39/[1]Instructions!C$38)^2))^0.5),"")</f>
        <v>12.855819335222966</v>
      </c>
      <c r="O66" s="93">
        <f ca="1">IF(C66&lt;&gt;"",(OFFSET(A7,0,[1]Instructions!C$21-1,1,1)/OFFSET(A7,0,[1]Instructions!D$21-1,1,1))/[1]Instructions!$E$32,"")</f>
        <v>-7.3469888288094601E-2</v>
      </c>
      <c r="P66" s="101">
        <f ca="1">IF(C66&lt;&gt;"",O66*(((OFFSET(A7,0,[1]Instructions!C$21,1,1)/(OFFSET(A7,0,[1]Instructions!C$21-1,1,1))))+((((OFFSET(A7,0,[1]Instructions!D$21,1,1)/(OFFSET(A7,0,[1]Instructions!D$21-1,1,1))))))),"")</f>
        <v>0.14443066619708672</v>
      </c>
      <c r="Q66" s="25">
        <f>IF(C66&lt;&gt;"", [1]Instructions!$B$53*C66*F66, "")</f>
        <v>50.791902188634744</v>
      </c>
      <c r="R66" s="117" t="s">
        <v>724</v>
      </c>
      <c r="S66" s="115">
        <v>3.2845999999999997E-5</v>
      </c>
      <c r="T66" s="35"/>
      <c r="U66" s="85" t="s">
        <v>700</v>
      </c>
      <c r="V66" s="41">
        <v>37</v>
      </c>
      <c r="W66" s="78">
        <v>7.4400000000000006E-5</v>
      </c>
    </row>
    <row r="67" spans="1:24" s="25" customFormat="1" x14ac:dyDescent="0.25">
      <c r="A67" s="46" t="str">
        <f t="shared" si="0"/>
        <v>SB7_03_g7</v>
      </c>
      <c r="B67" s="126">
        <v>10</v>
      </c>
      <c r="C67" s="131">
        <v>4.2880000000000003E-5</v>
      </c>
      <c r="D67" s="103">
        <f>IF(C67&lt;&gt;"",C67/[1]Instructions!F$41,"")</f>
        <v>4.2880000000000003E-5</v>
      </c>
      <c r="E67" s="99">
        <f ca="1">IF(C67&lt;&gt;"", '[1]Durango session calcs'!H$2* '[1]Durango session calcs'!$H$4*OFFSET(A8,0,[1]Instructions!H$21-1,1,1),"")</f>
        <v>5.3166686389910678E-2</v>
      </c>
      <c r="F67" s="99">
        <f>IF(C67&lt;&gt;"", '[1]Durango session calcs'!H$2* '[1]Durango session calcs'!$H$4*S67,"")</f>
        <v>5.6302647938976248E-2</v>
      </c>
      <c r="G67" s="99">
        <f ca="1">IF(C67&lt;&gt;"",E67*(((OFFSET(A8,0,[1]Instructions!H$21,1,1)/OFFSET(A8,0,[1]Instructions!H$21-1,1,1))/2)+'[1]Durango session calcs'!R$8),"")</f>
        <v>3.4532194642925146E-3</v>
      </c>
      <c r="H67" s="96">
        <f t="shared" ca="1" si="2"/>
        <v>0.10376175684201434</v>
      </c>
      <c r="I67" s="96">
        <f t="shared" ca="1" si="1"/>
        <v>1.2376198726784009</v>
      </c>
      <c r="J67" s="35">
        <f t="shared" si="3"/>
        <v>2.4142575436233016E-6</v>
      </c>
      <c r="K67" s="96">
        <f t="shared" ca="1" si="4"/>
        <v>6.1333162661111329E-2</v>
      </c>
      <c r="L67" s="35">
        <f t="shared" ca="1" si="5"/>
        <v>1.4807405062886304E-7</v>
      </c>
      <c r="M67" s="112">
        <f>IF(C67&lt;&gt;"", 1/[1]Instructions!C$40*LN(1+([1]Instructions!C$40*[1]Instructions!C$38*[1]Instructions!C$41*(B67/D67)/F67))/1000000, "")</f>
        <v>41.462292252553993</v>
      </c>
      <c r="N67" s="113">
        <f ca="1">IF(C67&lt;&gt;"",IF(B67=0,(1/[1]Instructions!C$40*LN(1+([1]Instructions!C$40*[1]Instructions!C$38*[1]Instructions!C$41*(3/D67)/E67))/1000000)/2,M67*(((1/B67)+(G67/E67)^2+([1]Instructions!C$39/[1]Instructions!C$38)^2))^0.5),"")</f>
        <v>13.409341447412356</v>
      </c>
      <c r="O67" s="93">
        <f ca="1">IF(C67&lt;&gt;"",(OFFSET(A8,0,[1]Instructions!C$21-1,1,1)/OFFSET(A8,0,[1]Instructions!D$21-1,1,1))/[1]Instructions!$E$32,"")</f>
        <v>-0.14169192741275388</v>
      </c>
      <c r="P67" s="101">
        <f ca="1">IF(C67&lt;&gt;"",O67*(((OFFSET(A8,0,[1]Instructions!C$21,1,1)/(OFFSET(A8,0,[1]Instructions!C$21-1,1,1))))+((((OFFSET(A8,0,[1]Instructions!D$21,1,1)/(OFFSET(A8,0,[1]Instructions!D$21-1,1,1))))))),"")</f>
        <v>0.15723945065469247</v>
      </c>
      <c r="Q67" s="25">
        <f>IF(C67&lt;&gt;"", [1]Instructions!$B$53*C67*F67, "")</f>
        <v>24.142575436233017</v>
      </c>
      <c r="R67" s="117" t="s">
        <v>725</v>
      </c>
      <c r="S67" s="115">
        <v>2.7088800000000001E-5</v>
      </c>
      <c r="T67" s="35"/>
      <c r="U67" s="85" t="s">
        <v>701</v>
      </c>
      <c r="V67" s="41">
        <v>10</v>
      </c>
      <c r="W67" s="78">
        <v>4.2880000000000003E-5</v>
      </c>
    </row>
    <row r="68" spans="1:24" s="25" customFormat="1" x14ac:dyDescent="0.25">
      <c r="A68" s="46" t="str">
        <f t="shared" si="0"/>
        <v>SB7_03_g9</v>
      </c>
      <c r="B68" s="126">
        <v>18</v>
      </c>
      <c r="C68" s="131">
        <v>2.3289999999999999E-5</v>
      </c>
      <c r="D68" s="103">
        <f>IF(C68&lt;&gt;"",C68/[1]Instructions!F$41,"")</f>
        <v>2.3289999999999999E-5</v>
      </c>
      <c r="E68" s="99">
        <f ca="1">IF(C68&lt;&gt;"", '[1]Durango session calcs'!H$2* '[1]Durango session calcs'!$H$4*OFFSET(A9,0,[1]Instructions!H$21-1,1,1),"")</f>
        <v>8.9165396642969824E-2</v>
      </c>
      <c r="F68" s="99">
        <f>IF(C68&lt;&gt;"", '[1]Durango session calcs'!H$2* '[1]Durango session calcs'!$H$4*S68,"")</f>
        <v>9.2267687342953431E-2</v>
      </c>
      <c r="G68" s="99">
        <f ca="1">IF(C68&lt;&gt;"",E68*(((OFFSET(A9,0,[1]Instructions!H$21,1,1)/OFFSET(A9,0,[1]Instructions!H$21-1,1,1))/2)+'[1]Durango session calcs'!R$8),"")</f>
        <v>5.4349900076751043E-3</v>
      </c>
      <c r="H68" s="96">
        <f t="shared" ca="1" si="2"/>
        <v>5.9025305914079243E-2</v>
      </c>
      <c r="I68" s="96">
        <f t="shared" ca="1" si="1"/>
        <v>2.0265929811175778</v>
      </c>
      <c r="J68" s="35">
        <f t="shared" si="3"/>
        <v>2.1489144382173854E-6</v>
      </c>
      <c r="K68" s="96">
        <f t="shared" ca="1" si="4"/>
        <v>5.8904586905636575E-2</v>
      </c>
      <c r="L68" s="35">
        <f t="shared" ca="1" si="5"/>
        <v>1.2658091727875317E-7</v>
      </c>
      <c r="M68" s="112">
        <f>IF(C68&lt;&gt;"", 1/[1]Instructions!C$40*LN(1+([1]Instructions!C$40*[1]Instructions!C$38*[1]Instructions!C$41*(B68/D68)/F68))/1000000, "")</f>
        <v>83.573669958634625</v>
      </c>
      <c r="N68" s="113">
        <f ca="1">IF(C68&lt;&gt;"",IF(B68=0,(1/[1]Instructions!C$40*LN(1+([1]Instructions!C$40*[1]Instructions!C$38*[1]Instructions!C$41*(3/D68)/E68))/1000000)/2,M68*(((1/B68)+(G68/E68)^2+([1]Instructions!C$39/[1]Instructions!C$38)^2))^0.5),"")</f>
        <v>20.41092566573402</v>
      </c>
      <c r="O68" s="93">
        <f ca="1">IF(C68&lt;&gt;"",(OFFSET(A9,0,[1]Instructions!C$21-1,1,1)/OFFSET(A9,0,[1]Instructions!D$21-1,1,1))/[1]Instructions!$E$32,"")</f>
        <v>0.28358371850420228</v>
      </c>
      <c r="P68" s="101">
        <f ca="1">IF(C68&lt;&gt;"",O68*(((OFFSET(A9,0,[1]Instructions!C$21,1,1)/(OFFSET(A9,0,[1]Instructions!C$21-1,1,1))))+((((OFFSET(A9,0,[1]Instructions!D$21,1,1)/(OFFSET(A9,0,[1]Instructions!D$21-1,1,1))))))),"")</f>
        <v>0.16915928629193119</v>
      </c>
      <c r="Q68" s="25">
        <f>IF(C68&lt;&gt;"", [1]Instructions!$B$53*C68*F68, "")</f>
        <v>21.489144382173851</v>
      </c>
      <c r="R68" s="117" t="s">
        <v>726</v>
      </c>
      <c r="S68" s="115">
        <v>4.4392599999999999E-5</v>
      </c>
      <c r="T68" s="35"/>
      <c r="U68" s="85" t="s">
        <v>703</v>
      </c>
      <c r="V68" s="41">
        <v>18</v>
      </c>
      <c r="W68" s="78">
        <v>2.3289999999999999E-5</v>
      </c>
    </row>
    <row r="69" spans="1:24" s="25" customFormat="1" x14ac:dyDescent="0.25">
      <c r="A69" s="46" t="str">
        <f t="shared" si="0"/>
        <v>SB7_03_g10</v>
      </c>
      <c r="B69" s="126">
        <v>103</v>
      </c>
      <c r="C69" s="131">
        <v>5.4700000000000001E-5</v>
      </c>
      <c r="D69" s="103">
        <f>IF(C69&lt;&gt;"",C69/[1]Instructions!F$41,"")</f>
        <v>5.4700000000000001E-5</v>
      </c>
      <c r="E69" s="99">
        <f ca="1">IF(C69&lt;&gt;"", '[1]Durango session calcs'!H$2* '[1]Durango session calcs'!$H$4*OFFSET(A10,0,[1]Instructions!H$21-1,1,1),"")</f>
        <v>0.24816662841889503</v>
      </c>
      <c r="F69" s="99">
        <f>IF(C69&lt;&gt;"", '[1]Durango session calcs'!H$2* '[1]Durango session calcs'!$H$4*S69,"")</f>
        <v>0.24053249084617642</v>
      </c>
      <c r="G69" s="99">
        <f ca="1">IF(C69&lt;&gt;"",E69*(((OFFSET(A10,0,[1]Instructions!H$21,1,1)/OFFSET(A10,0,[1]Instructions!H$21-1,1,1))/2)+'[1]Durango session calcs'!R$8),"")</f>
        <v>1.4357875186501893E-2</v>
      </c>
      <c r="H69" s="96">
        <f t="shared" ca="1" si="2"/>
        <v>1.3271877563799397E-2</v>
      </c>
      <c r="I69" s="96">
        <f t="shared" ca="1" si="1"/>
        <v>5.8322786948069911</v>
      </c>
      <c r="J69" s="35">
        <f t="shared" si="3"/>
        <v>1.3157127249285851E-5</v>
      </c>
      <c r="K69" s="96">
        <f t="shared" ca="1" si="4"/>
        <v>5.9692040505596129E-2</v>
      </c>
      <c r="L69" s="35">
        <f t="shared" ca="1" si="5"/>
        <v>7.8537577270165353E-7</v>
      </c>
      <c r="M69" s="112">
        <f>IF(C69&lt;&gt;"", 1/[1]Instructions!C$40*LN(1+([1]Instructions!C$40*[1]Instructions!C$38*[1]Instructions!C$41*(B69/D69)/F69))/1000000, "")</f>
        <v>78.140402542697885</v>
      </c>
      <c r="N69" s="113">
        <f ca="1">IF(C69&lt;&gt;"",IF(B69=0,(1/[1]Instructions!C$40*LN(1+([1]Instructions!C$40*[1]Instructions!C$38*[1]Instructions!C$41*(3/D69)/E69))/1000000)/2,M69*(((1/B69)+(G69/E69)^2+([1]Instructions!C$39/[1]Instructions!C$38)^2))^0.5),"")</f>
        <v>9.0561272579257608</v>
      </c>
      <c r="O69" s="93">
        <f ca="1">IF(C69&lt;&gt;"",(OFFSET(A10,0,[1]Instructions!C$21-1,1,1)/OFFSET(A10,0,[1]Instructions!D$21-1,1,1))/[1]Instructions!$E$32,"")</f>
        <v>0.21113549978901505</v>
      </c>
      <c r="P69" s="101">
        <f ca="1">IF(C69&lt;&gt;"",O69*(((OFFSET(A10,0,[1]Instructions!C$21,1,1)/(OFFSET(A10,0,[1]Instructions!C$21-1,1,1))))+((((OFFSET(A10,0,[1]Instructions!D$21,1,1)/(OFFSET(A10,0,[1]Instructions!D$21-1,1,1))))))),"")</f>
        <v>0.15018683990344389</v>
      </c>
      <c r="Q69" s="25">
        <f>IF(C69&lt;&gt;"", [1]Instructions!$B$53*C69*F69, "")</f>
        <v>131.5712724928585</v>
      </c>
      <c r="R69" s="117" t="s">
        <v>727</v>
      </c>
      <c r="S69" s="115">
        <v>1.15727E-4</v>
      </c>
      <c r="T69" s="35"/>
      <c r="U69" s="85" t="s">
        <v>704</v>
      </c>
      <c r="V69" s="41">
        <v>103</v>
      </c>
      <c r="W69" s="78">
        <v>5.4700000000000001E-5</v>
      </c>
    </row>
    <row r="70" spans="1:24" s="25" customFormat="1" x14ac:dyDescent="0.25">
      <c r="A70" s="46" t="str">
        <f t="shared" si="0"/>
        <v>SB7_03_g11</v>
      </c>
      <c r="B70" s="126">
        <v>25</v>
      </c>
      <c r="C70" s="131">
        <v>7.9010000000000004E-5</v>
      </c>
      <c r="D70" s="103">
        <f>IF(C70&lt;&gt;"",C70/[1]Instructions!F$41,"")</f>
        <v>7.9010000000000004E-5</v>
      </c>
      <c r="E70" s="99">
        <f ca="1">IF(C70&lt;&gt;"", '[1]Durango session calcs'!H$2* '[1]Durango session calcs'!$H$4*OFFSET(A11,0,[1]Instructions!H$21-1,1,1),"")</f>
        <v>5.3166686389910678E-2</v>
      </c>
      <c r="F70" s="99">
        <f>IF(C70&lt;&gt;"", '[1]Durango session calcs'!H$2* '[1]Durango session calcs'!$H$4*S70,"")</f>
        <v>5.2858036939992706E-2</v>
      </c>
      <c r="G70" s="99">
        <f ca="1">IF(C70&lt;&gt;"",E70*(((OFFSET(A11,0,[1]Instructions!H$21,1,1)/OFFSET(A11,0,[1]Instructions!H$21-1,1,1))/2)+'[1]Durango session calcs'!R$8),"")</f>
        <v>3.193413530018127E-3</v>
      </c>
      <c r="H70" s="96">
        <f t="shared" ca="1" si="2"/>
        <v>4.3649961317189061E-2</v>
      </c>
      <c r="I70" s="96">
        <f t="shared" ca="1" si="1"/>
        <v>2.2451745834086555E-3</v>
      </c>
      <c r="J70" s="35">
        <f t="shared" si="3"/>
        <v>4.1763134986288243E-6</v>
      </c>
      <c r="K70" s="96">
        <f t="shared" ca="1" si="4"/>
        <v>6.041490972590341E-2</v>
      </c>
      <c r="L70" s="35">
        <f t="shared" ca="1" si="5"/>
        <v>2.5231160300673228E-7</v>
      </c>
      <c r="M70" s="112">
        <f>IF(C70&lt;&gt;"", 1/[1]Instructions!C$40*LN(1+([1]Instructions!C$40*[1]Instructions!C$38*[1]Instructions!C$41*(B70/D70)/F70))/1000000, "")</f>
        <v>59.836211284545911</v>
      </c>
      <c r="N70" s="113">
        <f ca="1">IF(C70&lt;&gt;"",IF(B70=0,(1/[1]Instructions!C$40*LN(1+([1]Instructions!C$40*[1]Instructions!C$38*[1]Instructions!C$41*(3/D70)/E70))/1000000)/2,M70*(((1/B70)+(G70/E70)^2+([1]Instructions!C$39/[1]Instructions!C$38)^2))^0.5),"")</f>
        <v>12.54899049294862</v>
      </c>
      <c r="O70" s="93">
        <f ca="1">IF(C70&lt;&gt;"",(OFFSET(A11,0,[1]Instructions!C$21-1,1,1)/OFFSET(A11,0,[1]Instructions!D$21-1,1,1))/[1]Instructions!$E$32,"")</f>
        <v>-0.25160488836750783</v>
      </c>
      <c r="P70" s="101">
        <f ca="1">IF(C70&lt;&gt;"",O70*(((OFFSET(A11,0,[1]Instructions!C$21,1,1)/(OFFSET(A11,0,[1]Instructions!C$21-1,1,1))))+((((OFFSET(A11,0,[1]Instructions!D$21,1,1)/(OFFSET(A11,0,[1]Instructions!D$21-1,1,1))))))),"")</f>
        <v>0.15190354615929702</v>
      </c>
      <c r="Q70" s="25">
        <f>IF(C70&lt;&gt;"", [1]Instructions!$B$53*C70*F70, "")</f>
        <v>41.763134986288236</v>
      </c>
      <c r="R70" s="117" t="s">
        <v>728</v>
      </c>
      <c r="S70" s="115">
        <v>2.5431499999999999E-5</v>
      </c>
      <c r="T70" s="35"/>
      <c r="U70" s="85" t="s">
        <v>705</v>
      </c>
      <c r="V70" s="41">
        <v>25</v>
      </c>
      <c r="W70" s="78">
        <v>7.9010000000000004E-5</v>
      </c>
    </row>
    <row r="71" spans="1:24" s="25" customFormat="1" x14ac:dyDescent="0.25">
      <c r="A71" s="44" t="str">
        <f t="shared" si="0"/>
        <v>SB703g12</v>
      </c>
      <c r="B71" s="132">
        <v>30</v>
      </c>
      <c r="C71" s="133">
        <v>2.376E-5</v>
      </c>
      <c r="D71" s="102">
        <f>IF(C71&lt;&gt;"",C71/Instructions!F$41,"")</f>
        <v>2.376E-5</v>
      </c>
      <c r="E71" s="98">
        <f ca="1">IF(C71&lt;&gt;"", 'Durango session calcs'!H$2* 'Durango session calcs'!$H$4*OFFSET(A12,0,Instructions!H$21-1,1,1),"")</f>
        <v>0.29971790583495556</v>
      </c>
      <c r="F71" s="98">
        <f ca="1">IF(C71&lt;&gt;"", 'Durango session calcs'!H$2* 'Durango session calcs'!$H$4*S71,"")</f>
        <v>0.3063941147760072</v>
      </c>
      <c r="G71" s="98">
        <f ca="1">IF(C71&lt;&gt;"",E71*(((OFFSET(A12,0,Instructions!H$21,1,1)/OFFSET(A12,0,Instructions!H$21-1,1,1))/2)+'Durango session calcs'!R$8),"")</f>
        <v>4.5360591581514689E-2</v>
      </c>
      <c r="H71" s="95">
        <f ca="1">IF(C71&lt;&gt;"",IF(B71=0,0,(1/B71)+(G71/F71)^2),"")</f>
        <v>5.5251114250585945E-2</v>
      </c>
      <c r="I71" s="95">
        <f t="shared" ca="1" si="1"/>
        <v>2.3910960378575457</v>
      </c>
      <c r="J71" s="91">
        <f ca="1">IF(C71&lt;&gt;"",D71*F71,"")</f>
        <v>7.2799241670779309E-6</v>
      </c>
      <c r="K71" s="95">
        <f ca="1">IF(C71&lt;&gt;"",G71/F71,"")</f>
        <v>0.14804654983231663</v>
      </c>
      <c r="L71" s="45">
        <f ca="1">IF(C71&lt;&gt;"",J71*K71,"")</f>
        <v>1.077767655976789E-6</v>
      </c>
      <c r="M71" s="110">
        <f ca="1">IF(C71&lt;&gt;"", 1/Instructions!C$40*LN(1+(Instructions!C$40*Instructions!C$38*Instructions!C$41*(B71/D71)/F71))/1000000, "")</f>
        <v>41.251373872554751</v>
      </c>
      <c r="N71" s="111">
        <f ca="1">IF(C71&lt;&gt;"",IF(B71=0,(1/Instructions!C$40*LN(1+(Instructions!C$40*Instructions!C$38*Instructions!C$41*(3/D71)/F71))/1000000)/2,M71*(((1/B71)+(G71/F71)^2+(Instructions!C$39/Instructions!C$38)^2))^0.5),"")</f>
        <v>9.7292805963692963</v>
      </c>
      <c r="O71" s="92">
        <f ca="1">IF(C71&lt;&gt;"",(OFFSET(A12,0,Instructions!C$21-1,1,1)/OFFSET(A12,0,Instructions!D$21-1,1,1))/Instructions!$E$32,"")</f>
        <v>-8.2786654485150879E-2</v>
      </c>
      <c r="P71" s="100">
        <f ca="1">IF(C71&lt;&gt;"",O71*(((OFFSET(A12,0,Instructions!C$21,1,1)/(OFFSET(A12,0,Instructions!C$21-1,1,1))))+((((OFFSET(A12,0,Instructions!D$21,1,1)/(OFFSET(A12,0,Instructions!D$21-1,1,1))))))),"")</f>
        <v>0.16278587952635729</v>
      </c>
      <c r="Q71" s="25">
        <f ca="1">IF(C71&lt;&gt;"", Instructions!$B$53*C71*F71, "")</f>
        <v>72.79924167077931</v>
      </c>
      <c r="R71" s="116" t="s">
        <v>589</v>
      </c>
      <c r="S71" s="114">
        <v>1.03352E-4</v>
      </c>
      <c r="T71" s="35"/>
      <c r="U71" s="84" t="s">
        <v>706</v>
      </c>
      <c r="V71" s="49">
        <v>30</v>
      </c>
      <c r="W71" s="89">
        <v>2.376E-5</v>
      </c>
    </row>
    <row r="72" spans="1:24" s="25" customFormat="1" x14ac:dyDescent="0.25">
      <c r="A72" s="46" t="str">
        <f t="shared" si="0"/>
        <v>SB703g13</v>
      </c>
      <c r="B72" s="126">
        <v>21</v>
      </c>
      <c r="C72" s="124">
        <v>4.3210000000000001E-5</v>
      </c>
      <c r="D72" s="103">
        <f>IF(C72&lt;&gt;"",C72/Instructions!F$41,"")</f>
        <v>4.3210000000000001E-5</v>
      </c>
      <c r="E72" s="99">
        <f ca="1">IF(C72&lt;&gt;"", 'Durango session calcs'!H$2* 'Durango session calcs'!$H$4*OFFSET(A13,0,Instructions!H$21-1,1,1),"")</f>
        <v>8.9945017438502001E-2</v>
      </c>
      <c r="F72" s="99">
        <f ca="1">IF(C72&lt;&gt;"", 'Durango session calcs'!H$2* 'Durango session calcs'!$H$4*S72,"")</f>
        <v>9.3266816780619391E-2</v>
      </c>
      <c r="G72" s="99">
        <f ca="1">IF(C72&lt;&gt;"",E72*(((OFFSET(A13,0,Instructions!H$21,1,1)/OFFSET(A13,0,Instructions!H$21-1,1,1))/2)+'Durango session calcs'!R$8),"")</f>
        <v>1.3434423512591883E-2</v>
      </c>
      <c r="H72" s="96">
        <f t="shared" ref="H72:H114" ca="1" si="6">IF(C72&lt;&gt;"",IF(B72=0,0,(1/B72)+(G72/F72)^2),"")</f>
        <v>6.8367406975289424E-2</v>
      </c>
      <c r="I72" s="96">
        <f t="shared" ca="1" si="1"/>
        <v>0.24267366731939008</v>
      </c>
      <c r="J72" s="35">
        <f t="shared" ref="J72:J114" ca="1" si="7">IF(C72&lt;&gt;"",D72*F72,"")</f>
        <v>4.030059153090564E-6</v>
      </c>
      <c r="K72" s="96">
        <f t="shared" ref="K72:K114" ca="1" si="8">IF(C72&lt;&gt;"",G72/F72,"")</f>
        <v>0.14404290803868758</v>
      </c>
      <c r="L72" s="35">
        <f t="shared" ref="L72:L114" ca="1" si="9">IF(C72&lt;&gt;"",J72*K72,"")</f>
        <v>5.8050143997909525E-7</v>
      </c>
      <c r="M72" s="112">
        <f ca="1">IF(C72&lt;&gt;"", 1/Instructions!C$40*LN(1+(Instructions!C$40*Instructions!C$38*Instructions!C$41*(B72/D72)/F72))/1000000, "")</f>
        <v>52.117721113530031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13.818961979147971</v>
      </c>
      <c r="O72" s="93">
        <f ca="1">IF(C72&lt;&gt;"",(OFFSET(A13,0,Instructions!C$21-1,1,1)/OFFSET(A13,0,Instructions!D$21-1,1,1))/Instructions!$E$32,"")</f>
        <v>-0.23018212783233016</v>
      </c>
      <c r="P72" s="101">
        <f ca="1">IF(C72&lt;&gt;"",O72*(((OFFSET(A13,0,Instructions!C$21,1,1)/(OFFSET(A13,0,Instructions!C$21-1,1,1))))+((((OFFSET(A13,0,Instructions!D$21,1,1)/(OFFSET(A13,0,Instructions!D$21-1,1,1))))))),"")</f>
        <v>0.11845252439031226</v>
      </c>
      <c r="Q72" s="25">
        <f ca="1">IF(C72&lt;&gt;"", Instructions!$B$53*C72*F72, "")</f>
        <v>40.300591530905642</v>
      </c>
      <c r="R72" s="117" t="s">
        <v>592</v>
      </c>
      <c r="S72" s="115">
        <v>3.1460500000000001E-5</v>
      </c>
      <c r="T72" s="35"/>
      <c r="U72" s="85" t="s">
        <v>707</v>
      </c>
      <c r="V72" s="41">
        <v>21</v>
      </c>
      <c r="W72" s="78">
        <v>4.3210000000000001E-5</v>
      </c>
    </row>
    <row r="73" spans="1:24" s="25" customFormat="1" x14ac:dyDescent="0.25">
      <c r="A73" s="46" t="str">
        <f t="shared" si="0"/>
        <v>SB703g14</v>
      </c>
      <c r="B73" s="126">
        <v>52</v>
      </c>
      <c r="C73" s="124">
        <v>3.4560000000000001E-5</v>
      </c>
      <c r="D73" s="103">
        <f>IF(C73&lt;&gt;"",C73/Instructions!F$41,"")</f>
        <v>3.4560000000000001E-5</v>
      </c>
      <c r="E73" s="99">
        <f ca="1">IF(C73&lt;&gt;"", 'Durango session calcs'!H$2* 'Durango session calcs'!$H$4*OFFSET(A14,0,Instructions!H$21-1,1,1),"")</f>
        <v>0.31365137920215924</v>
      </c>
      <c r="F73" s="99">
        <f ca="1">IF(C73&lt;&gt;"", 'Durango session calcs'!H$2* 'Durango session calcs'!$H$4*S73,"")</f>
        <v>0.30434263316534654</v>
      </c>
      <c r="G73" s="99">
        <f ca="1">IF(C73&lt;&gt;"",E73*(((OFFSET(A14,0,Instructions!H$21,1,1)/OFFSET(A14,0,Instructions!H$21-1,1,1))/2)+'Durango session calcs'!R$8),"")</f>
        <v>4.7741755029579558E-2</v>
      </c>
      <c r="H73" s="96">
        <f t="shared" ca="1" si="6"/>
        <v>4.3838477667240222E-2</v>
      </c>
      <c r="I73" s="96">
        <f t="shared" ca="1" si="1"/>
        <v>0.75061338891853369</v>
      </c>
      <c r="J73" s="35">
        <f t="shared" ca="1" si="7"/>
        <v>1.0518081402194377E-5</v>
      </c>
      <c r="K73" s="96">
        <f t="shared" ca="1" si="8"/>
        <v>0.15686844308678208</v>
      </c>
      <c r="L73" s="35">
        <f t="shared" ca="1" si="9"/>
        <v>1.6499550538222697E-6</v>
      </c>
      <c r="M73" s="112">
        <f ca="1">IF(C73&lt;&gt;"", 1/Instructions!C$40*LN(1+(Instructions!C$40*Instructions!C$38*Instructions!C$41*(B73/D73)/F73))/1000000, "")</f>
        <v>49.45771861892343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10.228934959922702</v>
      </c>
      <c r="O73" s="93">
        <f ca="1">IF(C73&lt;&gt;"",(OFFSET(A14,0,Instructions!C$21-1,1,1)/OFFSET(A14,0,Instructions!D$21-1,1,1))/Instructions!$E$32,"")</f>
        <v>-0.18447315613572204</v>
      </c>
      <c r="P73" s="101">
        <f ca="1">IF(C73&lt;&gt;"",O73*(((OFFSET(A14,0,Instructions!C$21,1,1)/(OFFSET(A14,0,Instructions!C$21-1,1,1))))+((((OFFSET(A14,0,Instructions!D$21,1,1)/(OFFSET(A14,0,Instructions!D$21-1,1,1))))))),"")</f>
        <v>0.14612669207664131</v>
      </c>
      <c r="Q73" s="25">
        <f ca="1">IF(C73&lt;&gt;"", Instructions!$B$53*C73*F73, "")</f>
        <v>105.18081402194377</v>
      </c>
      <c r="R73" s="117" t="s">
        <v>595</v>
      </c>
      <c r="S73" s="115">
        <v>1.0266E-4</v>
      </c>
      <c r="T73" s="35"/>
      <c r="U73" s="85" t="s">
        <v>708</v>
      </c>
      <c r="V73" s="41">
        <v>52</v>
      </c>
      <c r="W73" s="78">
        <v>3.4560000000000001E-5</v>
      </c>
    </row>
    <row r="74" spans="1:24" s="25" customFormat="1" x14ac:dyDescent="0.25">
      <c r="A74" s="46" t="str">
        <f t="shared" si="0"/>
        <v>SB703g15</v>
      </c>
      <c r="B74" s="126">
        <v>22</v>
      </c>
      <c r="C74" s="124">
        <v>5.8810000000000001E-5</v>
      </c>
      <c r="D74" s="103">
        <f>IF(C74&lt;&gt;"",C74/Instructions!F$41,"")</f>
        <v>5.8810000000000001E-5</v>
      </c>
      <c r="E74" s="99">
        <f ca="1">IF(C74&lt;&gt;"", 'Durango session calcs'!H$2* 'Durango session calcs'!$H$4*OFFSET(A15,0,Instructions!H$21-1,1,1),"")</f>
        <v>9.3087460368126651E-2</v>
      </c>
      <c r="F74" s="99">
        <f ca="1">IF(C74&lt;&gt;"", 'Durango session calcs'!H$2* 'Durango session calcs'!$H$4*S74,"")</f>
        <v>8.4676682221298247E-2</v>
      </c>
      <c r="G74" s="99">
        <f ca="1">IF(C74&lt;&gt;"",E74*(((OFFSET(A15,0,Instructions!H$21,1,1)/OFFSET(A15,0,Instructions!H$21-1,1,1))/2)+'Durango session calcs'!R$8),"")</f>
        <v>1.456783480127229E-2</v>
      </c>
      <c r="H74" s="96">
        <f t="shared" ca="1" si="6"/>
        <v>7.5052544328038234E-2</v>
      </c>
      <c r="I74" s="96">
        <f t="shared" ca="1" si="1"/>
        <v>1.1509036300265794</v>
      </c>
      <c r="J74" s="35">
        <f t="shared" ca="1" si="7"/>
        <v>4.9798356814345502E-6</v>
      </c>
      <c r="K74" s="96">
        <f t="shared" ca="1" si="8"/>
        <v>0.17204068958677415</v>
      </c>
      <c r="L74" s="35">
        <f t="shared" ca="1" si="9"/>
        <v>8.5673436466282342E-7</v>
      </c>
      <c r="M74" s="112">
        <f ca="1">IF(C74&lt;&gt;"", 1/Instructions!C$40*LN(1+(Instructions!C$40*Instructions!C$38*Instructions!C$41*(B74/D74)/F74))/1000000, "")</f>
        <v>44.213185600391299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11.724530306008687</v>
      </c>
      <c r="O74" s="93">
        <f ca="1">IF(C74&lt;&gt;"",(OFFSET(A15,0,Instructions!C$21-1,1,1)/OFFSET(A15,0,Instructions!D$21-1,1,1))/Instructions!$E$32,"")</f>
        <v>0.12870300396295647</v>
      </c>
      <c r="P74" s="101">
        <f ca="1">IF(C74&lt;&gt;"",O74*(((OFFSET(A15,0,Instructions!C$21,1,1)/(OFFSET(A15,0,Instructions!C$21-1,1,1))))+((((OFFSET(A15,0,Instructions!D$21,1,1)/(OFFSET(A15,0,Instructions!D$21-1,1,1))))))),"")</f>
        <v>0.16593143558910065</v>
      </c>
      <c r="Q74" s="25">
        <f ca="1">IF(C74&lt;&gt;"", Instructions!$B$53*C74*F74, "")</f>
        <v>49.798356814345503</v>
      </c>
      <c r="R74" s="117" t="s">
        <v>598</v>
      </c>
      <c r="S74" s="115">
        <v>2.8562900000000001E-5</v>
      </c>
      <c r="T74" s="35"/>
      <c r="U74" s="85" t="s">
        <v>709</v>
      </c>
      <c r="V74" s="41">
        <v>22</v>
      </c>
      <c r="W74" s="78">
        <v>5.8810000000000001E-5</v>
      </c>
    </row>
    <row r="75" spans="1:24" s="25" customFormat="1" x14ac:dyDescent="0.25">
      <c r="A75" s="46" t="str">
        <f t="shared" si="0"/>
        <v>SB703g16</v>
      </c>
      <c r="B75" s="126">
        <v>28</v>
      </c>
      <c r="C75" s="124">
        <v>3.7639999999999999E-5</v>
      </c>
      <c r="D75" s="103">
        <f>IF(C75&lt;&gt;"",C75/Instructions!F$41,"")</f>
        <v>3.7639999999999999E-5</v>
      </c>
      <c r="E75" s="99">
        <f ca="1">IF(C75&lt;&gt;"", 'Durango session calcs'!H$2* 'Durango session calcs'!$H$4*OFFSET(A16,0,Instructions!H$21-1,1,1),"")</f>
        <v>0.11662613665229625</v>
      </c>
      <c r="F75" s="99">
        <f ca="1">IF(C75&lt;&gt;"", 'Durango session calcs'!H$2* 'Durango session calcs'!$H$4*S75,"")</f>
        <v>0.11401494445190626</v>
      </c>
      <c r="G75" s="99">
        <f ca="1">IF(C75&lt;&gt;"",E75*(((OFFSET(A16,0,Instructions!H$21,1,1)/OFFSET(A16,0,Instructions!H$21-1,1,1))/2)+'Durango session calcs'!R$8),"")</f>
        <v>1.7527967063283606E-2</v>
      </c>
      <c r="H75" s="96">
        <f t="shared" ca="1" si="6"/>
        <v>5.9348411192081604E-2</v>
      </c>
      <c r="I75" s="96">
        <f t="shared" ca="1" si="1"/>
        <v>0.15533692574279939</v>
      </c>
      <c r="J75" s="35">
        <f t="shared" ca="1" si="7"/>
        <v>4.291522509169751E-6</v>
      </c>
      <c r="K75" s="96">
        <f t="shared" ca="1" si="8"/>
        <v>0.15373394380486013</v>
      </c>
      <c r="L75" s="35">
        <f t="shared" ca="1" si="9"/>
        <v>6.5975268026199491E-7</v>
      </c>
      <c r="M75" s="112">
        <f ca="1">IF(C75&lt;&gt;"", 1/Instructions!C$40*LN(1+(Instructions!C$40*Instructions!C$38*Instructions!C$41*(B75/D75)/F75))/1000000, "")</f>
        <v>65.190327396369156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15.791366859912179</v>
      </c>
      <c r="O75" s="93">
        <f ca="1">IF(C75&lt;&gt;"",(OFFSET(A16,0,Instructions!C$21-1,1,1)/OFFSET(A16,0,Instructions!D$21-1,1,1))/Instructions!$E$32,"")</f>
        <v>0.25380785942802386</v>
      </c>
      <c r="P75" s="101">
        <f ca="1">IF(C75&lt;&gt;"",O75*(((OFFSET(A16,0,Instructions!C$21,1,1)/(OFFSET(A16,0,Instructions!C$21-1,1,1))))+((((OFFSET(A16,0,Instructions!D$21,1,1)/(OFFSET(A16,0,Instructions!D$21-1,1,1))))))),"")</f>
        <v>0.15651484664728138</v>
      </c>
      <c r="Q75" s="25">
        <f ca="1">IF(C75&lt;&gt;"", Instructions!$B$53*C75*F75, "")</f>
        <v>42.915225091697515</v>
      </c>
      <c r="R75" s="117" t="s">
        <v>601</v>
      </c>
      <c r="S75" s="115">
        <v>3.8459199999999999E-5</v>
      </c>
      <c r="T75" s="35"/>
      <c r="U75" s="85" t="s">
        <v>710</v>
      </c>
      <c r="V75" s="41">
        <v>28</v>
      </c>
      <c r="W75" s="78">
        <v>3.7639999999999999E-5</v>
      </c>
    </row>
    <row r="76" spans="1:24" s="25" customFormat="1" x14ac:dyDescent="0.25">
      <c r="A76" s="46" t="str">
        <f t="shared" si="0"/>
        <v>SB703g17</v>
      </c>
      <c r="B76" s="126">
        <v>36</v>
      </c>
      <c r="C76" s="124">
        <v>7.3330000000000004E-5</v>
      </c>
      <c r="D76" s="103">
        <f>IF(C76&lt;&gt;"",C76/Instructions!F$41,"")</f>
        <v>7.3330000000000004E-5</v>
      </c>
      <c r="E76" s="99">
        <f ca="1">IF(C76&lt;&gt;"", 'Durango session calcs'!H$2* 'Durango session calcs'!$H$4*OFFSET(A17,0,Instructions!H$21-1,1,1),"")</f>
        <v>8.2148201490471001E-2</v>
      </c>
      <c r="F76" s="99">
        <f ca="1">IF(C76&lt;&gt;"", 'Durango session calcs'!H$2* 'Durango session calcs'!$H$4*S76,"")</f>
        <v>8.4184563800243806E-2</v>
      </c>
      <c r="G76" s="99">
        <f ca="1">IF(C76&lt;&gt;"",E76*(((OFFSET(A17,0,Instructions!H$21,1,1)/OFFSET(A17,0,Instructions!H$21-1,1,1))/2)+'Durango session calcs'!R$8),"")</f>
        <v>1.2261882730204211E-2</v>
      </c>
      <c r="H76" s="96">
        <f t="shared" ca="1" si="6"/>
        <v>4.899308790638901E-2</v>
      </c>
      <c r="I76" s="96">
        <f t="shared" ca="1" si="1"/>
        <v>5.3927644235635076E-3</v>
      </c>
      <c r="J76" s="35">
        <f t="shared" ca="1" si="7"/>
        <v>6.1732540634718784E-6</v>
      </c>
      <c r="K76" s="96">
        <f t="shared" ca="1" si="8"/>
        <v>0.14565476349440562</v>
      </c>
      <c r="L76" s="35">
        <f t="shared" ca="1" si="9"/>
        <v>8.9916386060587492E-7</v>
      </c>
      <c r="M76" s="112">
        <f ca="1">IF(C76&lt;&gt;"", 1/Instructions!C$40*LN(1+(Instructions!C$40*Instructions!C$38*Instructions!C$41*(B76/D76)/F76))/1000000, "")</f>
        <v>58.298502175423259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13.092354619665155</v>
      </c>
      <c r="O76" s="93">
        <f ca="1">IF(C76&lt;&gt;"",(OFFSET(A17,0,Instructions!C$21-1,1,1)/OFFSET(A17,0,Instructions!D$21-1,1,1))/Instructions!$E$32,"")</f>
        <v>0.12045061486433774</v>
      </c>
      <c r="P76" s="101">
        <f ca="1">IF(C76&lt;&gt;"",O76*(((OFFSET(A17,0,Instructions!C$21,1,1)/(OFFSET(A17,0,Instructions!C$21-1,1,1))))+((((OFFSET(A17,0,Instructions!D$21,1,1)/(OFFSET(A17,0,Instructions!D$21-1,1,1))))))),"")</f>
        <v>0.14524681033995221</v>
      </c>
      <c r="Q76" s="25">
        <f ca="1">IF(C76&lt;&gt;"", Instructions!$B$53*C76*F76, "")</f>
        <v>61.732540634718788</v>
      </c>
      <c r="R76" s="117" t="s">
        <v>604</v>
      </c>
      <c r="S76" s="115">
        <v>2.8396899999999999E-5</v>
      </c>
      <c r="T76" s="35"/>
      <c r="U76" s="85" t="s">
        <v>711</v>
      </c>
      <c r="V76" s="41">
        <v>36</v>
      </c>
      <c r="W76" s="78">
        <v>7.3330000000000004E-5</v>
      </c>
    </row>
    <row r="77" spans="1:24" s="25" customFormat="1" x14ac:dyDescent="0.25">
      <c r="A77" s="46" t="str">
        <f t="shared" si="0"/>
        <v>SB703g18</v>
      </c>
      <c r="B77" s="126">
        <v>15</v>
      </c>
      <c r="C77" s="124">
        <v>3.3460000000000002E-5</v>
      </c>
      <c r="D77" s="103">
        <f>IF(C77&lt;&gt;"",C77/Instructions!F$41,"")</f>
        <v>3.3460000000000002E-5</v>
      </c>
      <c r="E77" s="99">
        <f ca="1">IF(C77&lt;&gt;"", 'Durango session calcs'!H$2* 'Durango session calcs'!$H$4*OFFSET(A18,0,Instructions!H$21-1,1,1),"")</f>
        <v>4.7699912016661079E-2</v>
      </c>
      <c r="F77" s="99">
        <f ca="1">IF(C77&lt;&gt;"", 'Durango session calcs'!H$2* 'Durango session calcs'!$H$4*S77,"")</f>
        <v>4.8551929090221574E-2</v>
      </c>
      <c r="G77" s="99">
        <f ca="1">IF(C77&lt;&gt;"",E77*(((OFFSET(A18,0,Instructions!H$21,1,1)/OFFSET(A18,0,Instructions!H$21-1,1,1))/2)+'Durango session calcs'!R$8),"")</f>
        <v>7.3556668195381729E-3</v>
      </c>
      <c r="H77" s="96">
        <f t="shared" ca="1" si="6"/>
        <v>8.961922597360597E-2</v>
      </c>
      <c r="I77" s="96">
        <f t="shared" ca="1" si="1"/>
        <v>2.1925142234815205</v>
      </c>
      <c r="J77" s="35">
        <f t="shared" ca="1" si="7"/>
        <v>1.624547547358814E-6</v>
      </c>
      <c r="K77" s="96">
        <f t="shared" ca="1" si="8"/>
        <v>0.15150102081154207</v>
      </c>
      <c r="L77" s="35">
        <f t="shared" ca="1" si="9"/>
        <v>2.4612061178174733E-7</v>
      </c>
      <c r="M77" s="112">
        <f ca="1">IF(C77&lt;&gt;"", 1/Instructions!C$40*LN(1+(Instructions!C$40*Instructions!C$38*Instructions!C$41*(B77/D77)/F77))/1000000, "")</f>
        <v>92.063671366413743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27.744982145529075</v>
      </c>
      <c r="O77" s="93">
        <f ca="1">IF(C77&lt;&gt;"",(OFFSET(A18,0,Instructions!C$21-1,1,1)/OFFSET(A18,0,Instructions!D$21-1,1,1))/Instructions!$E$32,"")</f>
        <v>-0.13733158881510957</v>
      </c>
      <c r="P77" s="101">
        <f ca="1">IF(C77&lt;&gt;"",O77*(((OFFSET(A18,0,Instructions!C$21,1,1)/(OFFSET(A18,0,Instructions!C$21-1,1,1))))+((((OFFSET(A18,0,Instructions!D$21,1,1)/(OFFSET(A18,0,Instructions!D$21-1,1,1))))))),"")</f>
        <v>0.15447676197049506</v>
      </c>
      <c r="Q77" s="25">
        <f ca="1">IF(C77&lt;&gt;"", Instructions!$B$53*C77*F77, "")</f>
        <v>16.24547547358814</v>
      </c>
      <c r="R77" s="117" t="s">
        <v>607</v>
      </c>
      <c r="S77" s="115">
        <v>1.63774E-5</v>
      </c>
      <c r="T77" s="35"/>
      <c r="U77" s="85" t="s">
        <v>712</v>
      </c>
      <c r="V77" s="41">
        <v>15</v>
      </c>
      <c r="W77" s="78">
        <v>3.3460000000000002E-5</v>
      </c>
    </row>
    <row r="78" spans="1:24" s="25" customFormat="1" x14ac:dyDescent="0.25">
      <c r="A78" s="46" t="str">
        <f t="shared" si="0"/>
        <v>SB703g19</v>
      </c>
      <c r="B78" s="126">
        <v>42</v>
      </c>
      <c r="C78" s="124">
        <v>8.9569999999999998E-5</v>
      </c>
      <c r="D78" s="103">
        <f>IF(C78&lt;&gt;"",C78/Instructions!F$41,"")</f>
        <v>8.9569999999999998E-5</v>
      </c>
      <c r="E78" s="99">
        <f ca="1">IF(C78&lt;&gt;"", 'Durango session calcs'!H$2* 'Durango session calcs'!$H$4*OFFSET(A19,0,Instructions!H$21-1,1,1),"")</f>
        <v>7.5952252695267661E-2</v>
      </c>
      <c r="F78" s="99">
        <f ca="1">IF(C78&lt;&gt;"", 'Durango session calcs'!H$2* 'Durango session calcs'!$H$4*S78,"")</f>
        <v>7.4740633426081254E-2</v>
      </c>
      <c r="G78" s="99">
        <f ca="1">IF(C78&lt;&gt;"",E78*(((OFFSET(A19,0,Instructions!H$21,1,1)/OFFSET(A19,0,Instructions!H$21-1,1,1))/2)+'Durango session calcs'!R$8),"")</f>
        <v>1.1445236520275058E-2</v>
      </c>
      <c r="H78" s="96">
        <f t="shared" ca="1" si="6"/>
        <v>4.7259153863842204E-2</v>
      </c>
      <c r="I78" s="96">
        <f t="shared" ca="1" si="1"/>
        <v>6.8346898982880711E-2</v>
      </c>
      <c r="J78" s="35">
        <f t="shared" ca="1" si="7"/>
        <v>6.6945185359740981E-6</v>
      </c>
      <c r="K78" s="96">
        <f t="shared" ca="1" si="8"/>
        <v>0.15313272039090273</v>
      </c>
      <c r="L78" s="35">
        <f t="shared" ca="1" si="9"/>
        <v>1.025149835121037E-6</v>
      </c>
      <c r="M78" s="112">
        <f ca="1">IF(C78&lt;&gt;"", 1/Instructions!C$40*LN(1+(Instructions!C$40*Instructions!C$38*Instructions!C$41*(B78/D78)/F78))/1000000, "")</f>
        <v>62.697550725416377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13.576983725200243</v>
      </c>
      <c r="O78" s="93">
        <f ca="1">IF(C78&lt;&gt;"",(OFFSET(A19,0,Instructions!C$21-1,1,1)/OFFSET(A19,0,Instructions!D$21-1,1,1))/Instructions!$E$32,"")</f>
        <v>8.7997856525374063E-2</v>
      </c>
      <c r="P78" s="101">
        <f ca="1">IF(C78&lt;&gt;"",O78*(((OFFSET(A19,0,Instructions!C$21,1,1)/(OFFSET(A19,0,Instructions!C$21-1,1,1))))+((((OFFSET(A19,0,Instructions!D$21,1,1)/(OFFSET(A19,0,Instructions!D$21-1,1,1))))))),"")</f>
        <v>0.14207703460675719</v>
      </c>
      <c r="Q78" s="25">
        <f ca="1">IF(C78&lt;&gt;"", Instructions!$B$53*C78*F78, "")</f>
        <v>66.945185359740975</v>
      </c>
      <c r="R78" s="117" t="s">
        <v>610</v>
      </c>
      <c r="S78" s="115">
        <v>2.52113E-5</v>
      </c>
      <c r="T78" s="35"/>
      <c r="U78" s="85" t="s">
        <v>713</v>
      </c>
      <c r="V78" s="41">
        <v>42</v>
      </c>
      <c r="W78" s="78">
        <v>8.9569999999999998E-5</v>
      </c>
    </row>
    <row r="79" spans="1:24" s="25" customFormat="1" x14ac:dyDescent="0.25">
      <c r="A79" s="46" t="str">
        <f t="shared" si="0"/>
        <v>SB703g20</v>
      </c>
      <c r="B79" s="126">
        <v>12</v>
      </c>
      <c r="C79" s="124">
        <v>3.9539999999999998E-5</v>
      </c>
      <c r="D79" s="103">
        <f>IF(C79&lt;&gt;"",C79/Instructions!F$41,"")</f>
        <v>3.9539999999999998E-5</v>
      </c>
      <c r="E79" s="99">
        <f ca="1">IF(C79&lt;&gt;"", 'Durango session calcs'!H$2* 'Durango session calcs'!$H$4*OFFSET(A20,0,Instructions!H$21-1,1,1),"")</f>
        <v>4.8411408529028928E-2</v>
      </c>
      <c r="F79" s="99">
        <f ca="1">IF(C79&lt;&gt;"", 'Durango session calcs'!H$2* 'Durango session calcs'!$H$4*S79,"")</f>
        <v>5.1620850713568221E-2</v>
      </c>
      <c r="G79" s="99">
        <f ca="1">IF(C79&lt;&gt;"",E79*(((OFFSET(A20,0,Instructions!H$21,1,1)/OFFSET(A20,0,Instructions!H$21-1,1,1))/2)+'Durango session calcs'!R$8),"")</f>
        <v>7.4249051210293106E-3</v>
      </c>
      <c r="H79" s="96">
        <f t="shared" ca="1" si="6"/>
        <v>0.10402195234025113</v>
      </c>
      <c r="I79" s="96">
        <f t="shared" ca="1" si="1"/>
        <v>6.34457341178612E-4</v>
      </c>
      <c r="J79" s="35">
        <f t="shared" ca="1" si="7"/>
        <v>2.0410884372144875E-6</v>
      </c>
      <c r="K79" s="96">
        <f t="shared" ca="1" si="8"/>
        <v>0.14383538857637851</v>
      </c>
      <c r="L79" s="35">
        <f t="shared" ca="1" si="9"/>
        <v>2.9358074848549898E-7</v>
      </c>
      <c r="M79" s="112">
        <f ca="1">IF(C79&lt;&gt;"", 1/Instructions!C$40*LN(1+(Instructions!C$40*Instructions!C$38*Instructions!C$41*(B79/D79)/F79))/1000000, "")</f>
        <v>58.772273041179325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19.245720600967378</v>
      </c>
      <c r="O79" s="93">
        <f ca="1">IF(C79&lt;&gt;"",(OFFSET(A20,0,Instructions!C$21-1,1,1)/OFFSET(A20,0,Instructions!D$21-1,1,1))/Instructions!$E$32,"")</f>
        <v>7.7077230037899083E-2</v>
      </c>
      <c r="P79" s="101">
        <f ca="1">IF(C79&lt;&gt;"",O79*(((OFFSET(A20,0,Instructions!C$21,1,1)/(OFFSET(A20,0,Instructions!C$21-1,1,1))))+((((OFFSET(A20,0,Instructions!D$21,1,1)/(OFFSET(A20,0,Instructions!D$21-1,1,1))))))),"")</f>
        <v>0.12533707981711448</v>
      </c>
      <c r="Q79" s="25">
        <f ca="1">IF(C79&lt;&gt;"", Instructions!$B$53*C79*F79, "")</f>
        <v>20.410884372144874</v>
      </c>
      <c r="R79" s="117" t="s">
        <v>613</v>
      </c>
      <c r="S79" s="115">
        <v>1.74126E-5</v>
      </c>
      <c r="T79" s="35"/>
      <c r="U79" s="85" t="s">
        <v>714</v>
      </c>
      <c r="V79" s="41">
        <v>12</v>
      </c>
      <c r="W79" s="78">
        <v>3.9539999999999998E-5</v>
      </c>
    </row>
    <row r="80" spans="1:24" s="25" customFormat="1" x14ac:dyDescent="0.25">
      <c r="A80" s="46" t="str">
        <f t="shared" si="0"/>
        <v>SB703g21</v>
      </c>
      <c r="B80" s="126"/>
      <c r="C80" s="124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6"/>
        <v/>
      </c>
      <c r="I80" s="96" t="str">
        <f t="shared" si="1"/>
        <v/>
      </c>
      <c r="J80" s="35" t="str">
        <f t="shared" si="7"/>
        <v/>
      </c>
      <c r="K80" s="96" t="str">
        <f t="shared" si="8"/>
        <v/>
      </c>
      <c r="L80" s="35" t="str">
        <f t="shared" si="9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 t="s">
        <v>616</v>
      </c>
      <c r="S80" s="115">
        <v>9.7399399999999994E-5</v>
      </c>
      <c r="T80" s="35"/>
      <c r="U80" s="85" t="s">
        <v>715</v>
      </c>
      <c r="V80" s="41">
        <v>50</v>
      </c>
      <c r="W80" s="78">
        <v>4.9719999999999998E-5</v>
      </c>
      <c r="X80" s="125"/>
    </row>
    <row r="81" spans="1:23" s="25" customFormat="1" x14ac:dyDescent="0.25">
      <c r="A81" s="46" t="str">
        <f t="shared" si="0"/>
        <v>SB703g22</v>
      </c>
      <c r="B81" s="126">
        <v>30</v>
      </c>
      <c r="C81" s="124">
        <v>4.4100000000000001E-5</v>
      </c>
      <c r="D81" s="103">
        <f>IF(C81&lt;&gt;"",C81/Instructions!F$41,"")</f>
        <v>4.4100000000000001E-5</v>
      </c>
      <c r="E81" s="99">
        <f ca="1">IF(C81&lt;&gt;"", 'Durango session calcs'!H$2* 'Durango session calcs'!$H$4*OFFSET(A22,0,Instructions!H$21-1,1,1),"")</f>
        <v>0.12243669150330035</v>
      </c>
      <c r="F81" s="99">
        <f ca="1">IF(C81&lt;&gt;"", 'Durango session calcs'!H$2* 'Durango session calcs'!$H$4*S81,"")</f>
        <v>0.13051217691867539</v>
      </c>
      <c r="G81" s="99">
        <f ca="1">IF(C81&lt;&gt;"",E81*(((OFFSET(A22,0,Instructions!H$21,1,1)/OFFSET(A22,0,Instructions!H$21-1,1,1))/2)+'Durango session calcs'!R$8),"")</f>
        <v>1.9091484688643922E-2</v>
      </c>
      <c r="H81" s="96">
        <f t="shared" ca="1" si="6"/>
        <v>5.4731538127025026E-2</v>
      </c>
      <c r="I81" s="96">
        <f t="shared" ca="1" si="1"/>
        <v>0.30179383685411637</v>
      </c>
      <c r="J81" s="35">
        <f t="shared" ca="1" si="7"/>
        <v>5.7555870021135851E-6</v>
      </c>
      <c r="K81" s="96">
        <f t="shared" ca="1" si="8"/>
        <v>0.14628125236574813</v>
      </c>
      <c r="L81" s="35">
        <f t="shared" ca="1" si="9"/>
        <v>8.4193447476919702E-7</v>
      </c>
      <c r="M81" s="112">
        <f ca="1">IF(C81&lt;&gt;"", 1/Instructions!C$40*LN(1+(Instructions!C$40*Instructions!C$38*Instructions!C$41*(B81/D81)/F81))/1000000, "")</f>
        <v>52.132514919511927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12.557669882165943</v>
      </c>
      <c r="O81" s="93">
        <f ca="1">IF(C81&lt;&gt;"",(OFFSET(A22,0,Instructions!C$21-1,1,1)/OFFSET(A22,0,Instructions!D$21-1,1,1))/Instructions!$E$32,"")</f>
        <v>-0.14732261468607533</v>
      </c>
      <c r="P81" s="101">
        <f ca="1">IF(C81&lt;&gt;"",O81*(((OFFSET(A22,0,Instructions!C$21,1,1)/(OFFSET(A22,0,Instructions!C$21-1,1,1))))+((((OFFSET(A22,0,Instructions!D$21,1,1)/(OFFSET(A22,0,Instructions!D$21-1,1,1))))))),"")</f>
        <v>0.12675559676947767</v>
      </c>
      <c r="Q81" s="25">
        <f ca="1">IF(C81&lt;&gt;"", Instructions!$B$53*C81*F81, "")</f>
        <v>57.555870021135846</v>
      </c>
      <c r="R81" s="117" t="s">
        <v>619</v>
      </c>
      <c r="S81" s="115">
        <v>4.4023999999999997E-5</v>
      </c>
      <c r="T81" s="35"/>
      <c r="U81" s="85" t="s">
        <v>716</v>
      </c>
      <c r="V81" s="41">
        <v>30</v>
      </c>
      <c r="W81" s="78">
        <v>4.4100000000000001E-5</v>
      </c>
    </row>
    <row r="82" spans="1:23" s="25" customFormat="1" x14ac:dyDescent="0.25">
      <c r="A82" s="46" t="str">
        <f t="shared" si="0"/>
        <v>SB703g23</v>
      </c>
      <c r="B82" s="126">
        <v>32</v>
      </c>
      <c r="C82" s="124">
        <v>8.318E-5</v>
      </c>
      <c r="D82" s="103">
        <f>IF(C82&lt;&gt;"",C82/Instructions!F$41,"")</f>
        <v>8.318E-5</v>
      </c>
      <c r="E82" s="99">
        <f ca="1">IF(C82&lt;&gt;"", 'Durango session calcs'!H$2* 'Durango session calcs'!$H$4*OFFSET(A23,0,Instructions!H$21-1,1,1),"")</f>
        <v>7.4232802790378707E-2</v>
      </c>
      <c r="F82" s="99">
        <f ca="1">IF(C82&lt;&gt;"", 'Durango session calcs'!H$2* 'Durango session calcs'!$H$4*S82,"")</f>
        <v>7.7182845204783898E-2</v>
      </c>
      <c r="G82" s="99">
        <f ca="1">IF(C82&lt;&gt;"",E82*(((OFFSET(A23,0,Instructions!H$21,1,1)/OFFSET(A23,0,Instructions!H$21-1,1,1))/2)+'Durango session calcs'!R$8),"")</f>
        <v>1.1310026787021412E-2</v>
      </c>
      <c r="H82" s="96">
        <f t="shared" ca="1" si="6"/>
        <v>5.2722652659686842E-2</v>
      </c>
      <c r="I82" s="96">
        <f t="shared" ca="1" si="1"/>
        <v>0.56924675878776532</v>
      </c>
      <c r="J82" s="35">
        <f t="shared" ca="1" si="7"/>
        <v>6.4200690641339246E-6</v>
      </c>
      <c r="K82" s="96">
        <f t="shared" ca="1" si="8"/>
        <v>0.14653549965686419</v>
      </c>
      <c r="L82" s="35">
        <f t="shared" ca="1" si="9"/>
        <v>9.4076802814444105E-7</v>
      </c>
      <c r="M82" s="112">
        <f ca="1">IF(C82&lt;&gt;"", 1/Instructions!C$40*LN(1+(Instructions!C$40*Instructions!C$38*Instructions!C$41*(B82/D82)/F82))/1000000, "")</f>
        <v>49.861337991789632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11.676391005623586</v>
      </c>
      <c r="O82" s="93">
        <f ca="1">IF(C82&lt;&gt;"",(OFFSET(A23,0,Instructions!C$21-1,1,1)/OFFSET(A23,0,Instructions!D$21-1,1,1))/Instructions!$E$32,"")</f>
        <v>-0.13902956697726176</v>
      </c>
      <c r="P82" s="101">
        <f ca="1">IF(C82&lt;&gt;"",O82*(((OFFSET(A23,0,Instructions!C$21,1,1)/(OFFSET(A23,0,Instructions!C$21-1,1,1))))+((((OFFSET(A23,0,Instructions!D$21,1,1)/(OFFSET(A23,0,Instructions!D$21-1,1,1))))))),"")</f>
        <v>0.1395202278496655</v>
      </c>
      <c r="Q82" s="25">
        <f ca="1">IF(C82&lt;&gt;"", Instructions!$B$53*C82*F82, "")</f>
        <v>64.20069064133925</v>
      </c>
      <c r="R82" s="117" t="s">
        <v>622</v>
      </c>
      <c r="S82" s="115">
        <v>2.6035100000000001E-5</v>
      </c>
      <c r="T82" s="35"/>
      <c r="U82" s="85" t="s">
        <v>718</v>
      </c>
      <c r="V82" s="41">
        <v>32</v>
      </c>
      <c r="W82" s="78">
        <v>8.318E-5</v>
      </c>
    </row>
    <row r="83" spans="1:23" s="25" customFormat="1" x14ac:dyDescent="0.25">
      <c r="A83" s="46" t="str">
        <f t="shared" si="0"/>
        <v>SB703g24</v>
      </c>
      <c r="B83" s="41">
        <v>32</v>
      </c>
      <c r="C83" s="51">
        <v>3.5349999999999999E-5</v>
      </c>
      <c r="D83" s="103">
        <f>IF(C83&lt;&gt;"",C83/Instructions!F$41,"")</f>
        <v>3.5349999999999999E-5</v>
      </c>
      <c r="E83" s="99">
        <f ca="1">IF(C83&lt;&gt;"", 'Durango session calcs'!H$2* 'Durango session calcs'!$H$4*OFFSET(A24,0,Instructions!H$21-1,1,1),"")</f>
        <v>0.21759935003249986</v>
      </c>
      <c r="F83" s="99">
        <f ca="1">IF(C83&lt;&gt;"", 'Durango session calcs'!H$2* 'Durango session calcs'!$H$4*S83,"")</f>
        <v>0.20673064789232073</v>
      </c>
      <c r="G83" s="99">
        <f ca="1">IF(C83&lt;&gt;"",E83*(((OFFSET(A24,0,Instructions!H$21,1,1)/OFFSET(A24,0,Instructions!H$21-1,1,1))/2)+'Durango session calcs'!R$8),"")</f>
        <v>3.2613675165287022E-2</v>
      </c>
      <c r="H83" s="96">
        <f t="shared" ca="1" si="6"/>
        <v>5.6137985847215813E-2</v>
      </c>
      <c r="I83" s="96">
        <f t="shared" ca="1" si="1"/>
        <v>1.6329484214937726</v>
      </c>
      <c r="J83" s="35">
        <f t="shared" ca="1" si="7"/>
        <v>7.3079284029935377E-6</v>
      </c>
      <c r="K83" s="96">
        <f t="shared" ca="1" si="8"/>
        <v>0.15775926548769112</v>
      </c>
      <c r="L83" s="35">
        <f t="shared" ca="1" si="9"/>
        <v>1.1528934170928962E-6</v>
      </c>
      <c r="M83" s="112">
        <f ca="1">IF(C83&lt;&gt;"", 1/Instructions!C$40*LN(1+(Instructions!C$40*Instructions!C$38*Instructions!C$41*(B83/D83)/F83))/1000000, "")</f>
        <v>43.824094873094737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10.192245697930774</v>
      </c>
      <c r="O83" s="93">
        <f ca="1">IF(C83&lt;&gt;"",(OFFSET(A24,0,Instructions!C$21-1,1,1)/OFFSET(A24,0,Instructions!D$21-1,1,1))/Instructions!$E$32,"")</f>
        <v>-5.4821931732641719E-3</v>
      </c>
      <c r="P83" s="101">
        <f ca="1">IF(C83&lt;&gt;"",O83*(((OFFSET(A24,0,Instructions!C$21,1,1)/(OFFSET(A24,0,Instructions!C$21-1,1,1))))+((((OFFSET(A24,0,Instructions!D$21,1,1)/(OFFSET(A24,0,Instructions!D$21-1,1,1))))))),"")</f>
        <v>0.1313892852160905</v>
      </c>
      <c r="Q83" s="25">
        <f ca="1">IF(C83&lt;&gt;"", Instructions!$B$53*C83*F83, "")</f>
        <v>73.07928402993538</v>
      </c>
      <c r="R83" s="117" t="s">
        <v>625</v>
      </c>
      <c r="S83" s="115">
        <v>6.9733800000000006E-5</v>
      </c>
      <c r="T83" s="35"/>
      <c r="U83" s="85" t="s">
        <v>717</v>
      </c>
      <c r="V83" s="41">
        <v>32</v>
      </c>
      <c r="W83" s="78">
        <v>3.5349999999999999E-5</v>
      </c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6"/>
        <v/>
      </c>
      <c r="I84" s="96" t="str">
        <f t="shared" si="1"/>
        <v/>
      </c>
      <c r="J84" s="35" t="str">
        <f t="shared" si="7"/>
        <v/>
      </c>
      <c r="K84" s="96" t="str">
        <f t="shared" si="8"/>
        <v/>
      </c>
      <c r="L84" s="35" t="str">
        <f t="shared" si="9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6"/>
        <v/>
      </c>
      <c r="I85" s="96" t="str">
        <f t="shared" si="1"/>
        <v/>
      </c>
      <c r="J85" s="35" t="str">
        <f t="shared" si="7"/>
        <v/>
      </c>
      <c r="K85" s="96" t="str">
        <f t="shared" si="8"/>
        <v/>
      </c>
      <c r="L85" s="35" t="str">
        <f t="shared" si="9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6"/>
        <v/>
      </c>
      <c r="I86" s="96" t="str">
        <f t="shared" si="1"/>
        <v/>
      </c>
      <c r="J86" s="35" t="str">
        <f t="shared" si="7"/>
        <v/>
      </c>
      <c r="K86" s="96" t="str">
        <f t="shared" si="8"/>
        <v/>
      </c>
      <c r="L86" s="35" t="str">
        <f t="shared" si="9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6"/>
        <v/>
      </c>
      <c r="I87" s="96" t="str">
        <f t="shared" si="1"/>
        <v/>
      </c>
      <c r="J87" s="35" t="str">
        <f t="shared" si="7"/>
        <v/>
      </c>
      <c r="K87" s="96" t="str">
        <f t="shared" si="8"/>
        <v/>
      </c>
      <c r="L87" s="35" t="str">
        <f t="shared" si="9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6"/>
        <v/>
      </c>
      <c r="I88" s="96" t="str">
        <f t="shared" si="1"/>
        <v/>
      </c>
      <c r="J88" s="35" t="str">
        <f t="shared" si="7"/>
        <v/>
      </c>
      <c r="K88" s="96" t="str">
        <f t="shared" si="8"/>
        <v/>
      </c>
      <c r="L88" s="35" t="str">
        <f t="shared" si="9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6"/>
        <v/>
      </c>
      <c r="I89" s="96" t="str">
        <f t="shared" si="1"/>
        <v/>
      </c>
      <c r="J89" s="35" t="str">
        <f t="shared" si="7"/>
        <v/>
      </c>
      <c r="K89" s="96" t="str">
        <f t="shared" si="8"/>
        <v/>
      </c>
      <c r="L89" s="35" t="str">
        <f t="shared" si="9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6"/>
        <v/>
      </c>
      <c r="I90" s="96" t="str">
        <f t="shared" si="1"/>
        <v/>
      </c>
      <c r="J90" s="35" t="str">
        <f t="shared" si="7"/>
        <v/>
      </c>
      <c r="K90" s="96" t="str">
        <f t="shared" si="8"/>
        <v/>
      </c>
      <c r="L90" s="35" t="str">
        <f t="shared" si="9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6"/>
        <v/>
      </c>
      <c r="I91" s="96" t="str">
        <f t="shared" si="1"/>
        <v/>
      </c>
      <c r="J91" s="35" t="str">
        <f t="shared" si="7"/>
        <v/>
      </c>
      <c r="K91" s="96" t="str">
        <f t="shared" si="8"/>
        <v/>
      </c>
      <c r="L91" s="35" t="str">
        <f t="shared" si="9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6"/>
        <v/>
      </c>
      <c r="I92" s="96" t="str">
        <f t="shared" si="1"/>
        <v/>
      </c>
      <c r="J92" s="35" t="str">
        <f t="shared" si="7"/>
        <v/>
      </c>
      <c r="K92" s="96" t="str">
        <f t="shared" si="8"/>
        <v/>
      </c>
      <c r="L92" s="35" t="str">
        <f t="shared" si="9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6"/>
        <v/>
      </c>
      <c r="I93" s="96" t="str">
        <f t="shared" si="1"/>
        <v/>
      </c>
      <c r="J93" s="35" t="str">
        <f t="shared" si="7"/>
        <v/>
      </c>
      <c r="K93" s="96" t="str">
        <f t="shared" si="8"/>
        <v/>
      </c>
      <c r="L93" s="35" t="str">
        <f t="shared" si="9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6"/>
        <v/>
      </c>
      <c r="I94" s="96" t="str">
        <f t="shared" si="1"/>
        <v/>
      </c>
      <c r="J94" s="35" t="str">
        <f t="shared" si="7"/>
        <v/>
      </c>
      <c r="K94" s="96" t="str">
        <f t="shared" si="8"/>
        <v/>
      </c>
      <c r="L94" s="35" t="str">
        <f t="shared" si="9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6"/>
        <v/>
      </c>
      <c r="I95" s="96" t="str">
        <f t="shared" si="1"/>
        <v/>
      </c>
      <c r="J95" s="35" t="str">
        <f t="shared" si="7"/>
        <v/>
      </c>
      <c r="K95" s="96" t="str">
        <f t="shared" si="8"/>
        <v/>
      </c>
      <c r="L95" s="35" t="str">
        <f t="shared" si="9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6"/>
        <v/>
      </c>
      <c r="I96" s="96" t="str">
        <f t="shared" si="1"/>
        <v/>
      </c>
      <c r="J96" s="35" t="str">
        <f t="shared" si="7"/>
        <v/>
      </c>
      <c r="K96" s="96" t="str">
        <f t="shared" si="8"/>
        <v/>
      </c>
      <c r="L96" s="35" t="str">
        <f t="shared" si="9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6"/>
        <v/>
      </c>
      <c r="I97" s="96" t="str">
        <f t="shared" si="1"/>
        <v/>
      </c>
      <c r="J97" s="35" t="str">
        <f t="shared" si="7"/>
        <v/>
      </c>
      <c r="K97" s="96" t="str">
        <f t="shared" si="8"/>
        <v/>
      </c>
      <c r="L97" s="35" t="str">
        <f t="shared" si="9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6"/>
        <v/>
      </c>
      <c r="I98" s="96" t="str">
        <f t="shared" si="1"/>
        <v/>
      </c>
      <c r="J98" s="35" t="str">
        <f t="shared" si="7"/>
        <v/>
      </c>
      <c r="K98" s="96" t="str">
        <f t="shared" si="8"/>
        <v/>
      </c>
      <c r="L98" s="35" t="str">
        <f t="shared" si="9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6"/>
        <v/>
      </c>
      <c r="I99" s="96" t="str">
        <f t="shared" si="1"/>
        <v/>
      </c>
      <c r="J99" s="35" t="str">
        <f t="shared" si="7"/>
        <v/>
      </c>
      <c r="K99" s="96" t="str">
        <f t="shared" si="8"/>
        <v/>
      </c>
      <c r="L99" s="35" t="str">
        <f t="shared" si="9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6"/>
        <v/>
      </c>
      <c r="I100" s="96" t="str">
        <f t="shared" si="1"/>
        <v/>
      </c>
      <c r="J100" s="35" t="str">
        <f t="shared" si="7"/>
        <v/>
      </c>
      <c r="K100" s="96" t="str">
        <f t="shared" si="8"/>
        <v/>
      </c>
      <c r="L100" s="35" t="str">
        <f t="shared" si="9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6"/>
        <v/>
      </c>
      <c r="I101" s="96" t="str">
        <f t="shared" si="1"/>
        <v/>
      </c>
      <c r="J101" s="35" t="str">
        <f t="shared" si="7"/>
        <v/>
      </c>
      <c r="K101" s="96" t="str">
        <f t="shared" si="8"/>
        <v/>
      </c>
      <c r="L101" s="35" t="str">
        <f t="shared" si="9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6"/>
        <v/>
      </c>
      <c r="I102" s="96" t="str">
        <f t="shared" si="1"/>
        <v/>
      </c>
      <c r="J102" s="35" t="str">
        <f t="shared" si="7"/>
        <v/>
      </c>
      <c r="K102" s="96" t="str">
        <f t="shared" si="8"/>
        <v/>
      </c>
      <c r="L102" s="35" t="str">
        <f t="shared" si="9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6"/>
        <v/>
      </c>
      <c r="I103" s="96" t="str">
        <f t="shared" si="1"/>
        <v/>
      </c>
      <c r="J103" s="35" t="str">
        <f t="shared" si="7"/>
        <v/>
      </c>
      <c r="K103" s="96" t="str">
        <f t="shared" si="8"/>
        <v/>
      </c>
      <c r="L103" s="35" t="str">
        <f t="shared" si="9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6"/>
        <v/>
      </c>
      <c r="I104" s="96" t="str">
        <f t="shared" si="1"/>
        <v/>
      </c>
      <c r="J104" s="35" t="str">
        <f t="shared" si="7"/>
        <v/>
      </c>
      <c r="K104" s="96" t="str">
        <f t="shared" si="8"/>
        <v/>
      </c>
      <c r="L104" s="35" t="str">
        <f t="shared" si="9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6"/>
        <v/>
      </c>
      <c r="I105" s="96" t="str">
        <f t="shared" si="1"/>
        <v/>
      </c>
      <c r="J105" s="35" t="str">
        <f t="shared" si="7"/>
        <v/>
      </c>
      <c r="K105" s="96" t="str">
        <f t="shared" si="8"/>
        <v/>
      </c>
      <c r="L105" s="35" t="str">
        <f t="shared" si="9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6"/>
        <v/>
      </c>
      <c r="I106" s="96" t="str">
        <f t="shared" si="1"/>
        <v/>
      </c>
      <c r="J106" s="35" t="str">
        <f t="shared" si="7"/>
        <v/>
      </c>
      <c r="K106" s="96" t="str">
        <f t="shared" si="8"/>
        <v/>
      </c>
      <c r="L106" s="35" t="str">
        <f t="shared" si="9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6"/>
        <v/>
      </c>
      <c r="I107" s="96" t="str">
        <f t="shared" si="1"/>
        <v/>
      </c>
      <c r="J107" s="35" t="str">
        <f t="shared" si="7"/>
        <v/>
      </c>
      <c r="K107" s="96" t="str">
        <f t="shared" si="8"/>
        <v/>
      </c>
      <c r="L107" s="35" t="str">
        <f t="shared" si="9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6"/>
        <v/>
      </c>
      <c r="I108" s="96" t="str">
        <f t="shared" si="1"/>
        <v/>
      </c>
      <c r="J108" s="35" t="str">
        <f t="shared" si="7"/>
        <v/>
      </c>
      <c r="K108" s="96" t="str">
        <f t="shared" si="8"/>
        <v/>
      </c>
      <c r="L108" s="35" t="str">
        <f t="shared" si="9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6"/>
        <v/>
      </c>
      <c r="I109" s="96" t="str">
        <f t="shared" si="1"/>
        <v/>
      </c>
      <c r="J109" s="35" t="str">
        <f t="shared" si="7"/>
        <v/>
      </c>
      <c r="K109" s="96" t="str">
        <f t="shared" si="8"/>
        <v/>
      </c>
      <c r="L109" s="35" t="str">
        <f t="shared" si="9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6"/>
        <v/>
      </c>
      <c r="I110" s="96" t="str">
        <f t="shared" si="1"/>
        <v/>
      </c>
      <c r="J110" s="35" t="str">
        <f t="shared" si="7"/>
        <v/>
      </c>
      <c r="K110" s="96" t="str">
        <f t="shared" si="8"/>
        <v/>
      </c>
      <c r="L110" s="35" t="str">
        <f t="shared" si="9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6"/>
        <v/>
      </c>
      <c r="I111" s="96" t="str">
        <f t="shared" si="1"/>
        <v/>
      </c>
      <c r="J111" s="35" t="str">
        <f t="shared" si="7"/>
        <v/>
      </c>
      <c r="K111" s="96" t="str">
        <f t="shared" si="8"/>
        <v/>
      </c>
      <c r="L111" s="35" t="str">
        <f t="shared" si="9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6"/>
        <v/>
      </c>
      <c r="I112" s="96" t="str">
        <f t="shared" si="1"/>
        <v/>
      </c>
      <c r="J112" s="35" t="str">
        <f t="shared" si="7"/>
        <v/>
      </c>
      <c r="K112" s="96" t="str">
        <f t="shared" si="8"/>
        <v/>
      </c>
      <c r="L112" s="35" t="str">
        <f t="shared" si="9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6"/>
        <v/>
      </c>
      <c r="I113" s="96" t="str">
        <f t="shared" si="1"/>
        <v/>
      </c>
      <c r="J113" s="35" t="str">
        <f t="shared" si="7"/>
        <v/>
      </c>
      <c r="K113" s="96" t="str">
        <f t="shared" si="8"/>
        <v/>
      </c>
      <c r="L113" s="35" t="str">
        <f t="shared" si="9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6"/>
        <v/>
      </c>
      <c r="I114" s="97" t="str">
        <f t="shared" si="1"/>
        <v/>
      </c>
      <c r="J114" s="48" t="str">
        <f t="shared" si="7"/>
        <v/>
      </c>
      <c r="K114" s="97" t="str">
        <f t="shared" si="8"/>
        <v/>
      </c>
      <c r="L114" s="48" t="str">
        <f t="shared" si="9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692</v>
      </c>
      <c r="D115" s="30" t="s">
        <v>28</v>
      </c>
      <c r="E115" s="109">
        <f ca="1">AVERAGE(E61:E114)</f>
        <v>0.1137400697316736</v>
      </c>
      <c r="F115" s="109">
        <f ca="1">AVERAGE(F61:F114)</f>
        <v>0.11350008320600548</v>
      </c>
      <c r="G115" s="4" t="s">
        <v>28</v>
      </c>
      <c r="H115" s="30" t="s">
        <v>65</v>
      </c>
      <c r="I115" s="108">
        <f ca="1">SUM(I61:I114)</f>
        <v>26.352180498816342</v>
      </c>
      <c r="J115">
        <f ca="1">SUM(J61:J114)</f>
        <v>1.1675043647084024E-4</v>
      </c>
      <c r="K115" s="86" t="s">
        <v>64</v>
      </c>
      <c r="L115">
        <f ca="1">SQRT(SUMSQ(L61:L114))</f>
        <v>3.403111237305278E-6</v>
      </c>
      <c r="N115" s="4" t="s">
        <v>28</v>
      </c>
      <c r="O115" s="108">
        <f ca="1">AVERAGE(O61:O114)</f>
        <v>-4.0799135568884988E-2</v>
      </c>
      <c r="P115" s="108">
        <f ca="1">STDEV(O61:O114)</f>
        <v>0.17379333520041496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SUM(D61:D83)</f>
        <v>1.1916100000000001E-3</v>
      </c>
    </row>
    <row r="124" spans="1:23" x14ac:dyDescent="0.25">
      <c r="P124">
        <v>100</v>
      </c>
      <c r="R124" s="127" t="s">
        <v>739</v>
      </c>
    </row>
    <row r="125" spans="1:23" x14ac:dyDescent="0.25">
      <c r="A125" s="127" t="s">
        <v>740</v>
      </c>
      <c r="B125" t="s">
        <v>741</v>
      </c>
      <c r="C125" t="s">
        <v>742</v>
      </c>
      <c r="D125" t="s">
        <v>743</v>
      </c>
      <c r="E125" t="s">
        <v>744</v>
      </c>
      <c r="F125" t="s">
        <v>745</v>
      </c>
      <c r="G125" t="s">
        <v>746</v>
      </c>
      <c r="H125" t="s">
        <v>747</v>
      </c>
      <c r="I125" t="s">
        <v>748</v>
      </c>
      <c r="J125" t="s">
        <v>749</v>
      </c>
    </row>
    <row r="126" spans="1:23" x14ac:dyDescent="0.25">
      <c r="A126">
        <v>1</v>
      </c>
      <c r="B126" t="s">
        <v>695</v>
      </c>
      <c r="C126">
        <v>1</v>
      </c>
      <c r="D126">
        <v>13.577464157415699</v>
      </c>
      <c r="E126">
        <v>13.577464157415699</v>
      </c>
      <c r="F126">
        <v>0</v>
      </c>
      <c r="G126">
        <v>61.897442450812299</v>
      </c>
      <c r="H126">
        <v>0</v>
      </c>
      <c r="I126">
        <v>61.897442450812299</v>
      </c>
      <c r="J126">
        <v>1.6339999999999999</v>
      </c>
      <c r="P126">
        <f>AVERAGE(E126:E133, E138:E139,R144:R197,R202:R237)</f>
        <v>13.466763609550242</v>
      </c>
      <c r="R126" s="127" t="s">
        <v>750</v>
      </c>
      <c r="S126" s="127" t="s">
        <v>751</v>
      </c>
    </row>
    <row r="127" spans="1:23" x14ac:dyDescent="0.25">
      <c r="A127">
        <v>2</v>
      </c>
      <c r="B127" t="s">
        <v>699</v>
      </c>
      <c r="C127">
        <v>1</v>
      </c>
      <c r="D127">
        <v>12.8222402730756</v>
      </c>
      <c r="E127">
        <v>12.8222402730756</v>
      </c>
      <c r="F127">
        <v>0</v>
      </c>
      <c r="G127">
        <v>78.619479057399303</v>
      </c>
      <c r="H127">
        <v>0</v>
      </c>
      <c r="I127">
        <v>78.619479057399303</v>
      </c>
      <c r="J127">
        <v>1.6339999999999999</v>
      </c>
      <c r="P127">
        <f>STDEV(E126:E133, E138:E139,R144:R197,R202:R237)</f>
        <v>1.2099220996372038</v>
      </c>
      <c r="R127" s="127" t="s">
        <v>752</v>
      </c>
    </row>
    <row r="128" spans="1:23" x14ac:dyDescent="0.25">
      <c r="A128">
        <v>3</v>
      </c>
      <c r="B128" t="s">
        <v>699</v>
      </c>
      <c r="C128">
        <v>2</v>
      </c>
      <c r="D128">
        <v>12.9676062736342</v>
      </c>
      <c r="E128">
        <v>12.9676062736342</v>
      </c>
      <c r="F128">
        <v>0</v>
      </c>
      <c r="G128">
        <v>32.077824512945597</v>
      </c>
      <c r="H128">
        <v>0</v>
      </c>
      <c r="I128">
        <v>32.077824512945597</v>
      </c>
      <c r="J128">
        <v>1.6339999999999999</v>
      </c>
    </row>
    <row r="129" spans="1:23" x14ac:dyDescent="0.25">
      <c r="A129">
        <v>4</v>
      </c>
      <c r="B129" t="s">
        <v>699</v>
      </c>
      <c r="C129">
        <v>3</v>
      </c>
      <c r="D129">
        <v>14.0500894683351</v>
      </c>
      <c r="E129">
        <v>14.143844500598901</v>
      </c>
      <c r="F129">
        <v>1.6258300000000001</v>
      </c>
      <c r="G129">
        <v>65.181790699981605</v>
      </c>
      <c r="H129">
        <v>6.6007210493697697</v>
      </c>
      <c r="I129">
        <v>65.357303284714504</v>
      </c>
      <c r="J129">
        <v>1.6339999999999999</v>
      </c>
      <c r="P129">
        <f>AVERAGE(D172:D243,Q309:Q500)</f>
        <v>1.547797780560068</v>
      </c>
      <c r="R129" s="127" t="s">
        <v>753</v>
      </c>
    </row>
    <row r="130" spans="1:23" x14ac:dyDescent="0.25">
      <c r="A130">
        <v>5</v>
      </c>
      <c r="B130" t="s">
        <v>702</v>
      </c>
      <c r="C130">
        <v>1</v>
      </c>
      <c r="D130">
        <v>13.226780745668201</v>
      </c>
      <c r="E130">
        <v>13.287888006112</v>
      </c>
      <c r="F130">
        <v>1.27288599999999</v>
      </c>
      <c r="G130">
        <v>31.7014296695057</v>
      </c>
      <c r="H130">
        <v>5.49696069098212</v>
      </c>
      <c r="I130">
        <v>0</v>
      </c>
      <c r="J130">
        <v>1.6339999999999999</v>
      </c>
      <c r="P130">
        <f>STDEV(D172:D243,Q309:Q500)</f>
        <v>0.23715376519188938</v>
      </c>
    </row>
    <row r="131" spans="1:23" x14ac:dyDescent="0.25">
      <c r="A131">
        <v>6</v>
      </c>
      <c r="B131" t="s">
        <v>704</v>
      </c>
      <c r="C131">
        <v>1</v>
      </c>
      <c r="D131">
        <v>12.9506996543727</v>
      </c>
      <c r="E131">
        <v>13.7107860579424</v>
      </c>
      <c r="F131">
        <v>4.5016699999999998</v>
      </c>
      <c r="G131">
        <v>82.920800276258703</v>
      </c>
      <c r="H131">
        <v>19.167478280790402</v>
      </c>
      <c r="I131">
        <v>83.315094610131496</v>
      </c>
      <c r="J131">
        <v>1.6339999999999999</v>
      </c>
    </row>
    <row r="132" spans="1:23" x14ac:dyDescent="0.25">
      <c r="A132">
        <v>7</v>
      </c>
      <c r="B132" t="s">
        <v>704</v>
      </c>
      <c r="C132">
        <v>2</v>
      </c>
      <c r="D132">
        <v>12.764083290751699</v>
      </c>
      <c r="E132">
        <v>12.764083290751699</v>
      </c>
      <c r="F132">
        <v>0</v>
      </c>
      <c r="G132">
        <v>79.368039850259393</v>
      </c>
      <c r="H132">
        <v>0</v>
      </c>
      <c r="I132">
        <v>79.368039850259393</v>
      </c>
      <c r="J132">
        <v>1.6339999999999999</v>
      </c>
      <c r="P132">
        <f>AVERAGE(D248:D320,Q505:Q690)</f>
        <v>0.58356887516136013</v>
      </c>
      <c r="R132" s="127" t="s">
        <v>754</v>
      </c>
    </row>
    <row r="133" spans="1:23" x14ac:dyDescent="0.25">
      <c r="A133">
        <v>8</v>
      </c>
      <c r="B133" t="s">
        <v>711</v>
      </c>
      <c r="C133">
        <v>1</v>
      </c>
      <c r="D133">
        <v>14.6461488217897</v>
      </c>
      <c r="E133">
        <v>14.804114517404001</v>
      </c>
      <c r="F133">
        <v>2.1568800000000001</v>
      </c>
      <c r="G133">
        <v>60.392869853984102</v>
      </c>
      <c r="H133">
        <v>8.3775057855959201</v>
      </c>
      <c r="I133">
        <v>60.739681753998603</v>
      </c>
      <c r="J133">
        <v>1.6339999999999999</v>
      </c>
      <c r="P133">
        <f>STDEV(D248:D320,Q505:Q690)</f>
        <v>0.14027606460587216</v>
      </c>
    </row>
    <row r="134" spans="1:23" x14ac:dyDescent="0.25">
      <c r="B134" t="s">
        <v>755</v>
      </c>
      <c r="C134" t="s">
        <v>756</v>
      </c>
      <c r="D134" t="s">
        <v>757</v>
      </c>
    </row>
    <row r="135" spans="1:23" x14ac:dyDescent="0.25">
      <c r="B135">
        <v>13.509753384616801</v>
      </c>
      <c r="C135">
        <v>0.70652945277672097</v>
      </c>
      <c r="D135">
        <v>0.24979588358322</v>
      </c>
    </row>
    <row r="137" spans="1:23" x14ac:dyDescent="0.25">
      <c r="B137" t="s">
        <v>741</v>
      </c>
      <c r="C137" t="s">
        <v>758</v>
      </c>
      <c r="D137" t="s">
        <v>743</v>
      </c>
      <c r="E137" t="s">
        <v>744</v>
      </c>
      <c r="F137" t="s">
        <v>745</v>
      </c>
      <c r="G137" t="s">
        <v>746</v>
      </c>
      <c r="H137" t="s">
        <v>747</v>
      </c>
      <c r="I137" t="s">
        <v>748</v>
      </c>
      <c r="J137" t="s">
        <v>749</v>
      </c>
    </row>
    <row r="138" spans="1:23" x14ac:dyDescent="0.25">
      <c r="A138">
        <v>9</v>
      </c>
      <c r="B138" t="s">
        <v>705</v>
      </c>
      <c r="C138">
        <v>1</v>
      </c>
      <c r="D138">
        <v>14.905330845416</v>
      </c>
      <c r="E138">
        <v>14.905330845416</v>
      </c>
      <c r="F138">
        <v>0</v>
      </c>
      <c r="G138">
        <v>55.890813262109603</v>
      </c>
      <c r="H138">
        <v>0</v>
      </c>
      <c r="I138">
        <v>55.890813262109603</v>
      </c>
      <c r="J138">
        <v>1.6339999999999999</v>
      </c>
    </row>
    <row r="139" spans="1:23" x14ac:dyDescent="0.25">
      <c r="A139">
        <v>10</v>
      </c>
      <c r="B139" t="s">
        <v>705</v>
      </c>
      <c r="C139">
        <v>2</v>
      </c>
      <c r="D139">
        <v>13.350208795579</v>
      </c>
      <c r="E139">
        <v>13.417441436345101</v>
      </c>
      <c r="F139">
        <v>1.3415139999999901</v>
      </c>
      <c r="G139">
        <v>84.129259425137207</v>
      </c>
      <c r="H139">
        <v>5.7381827571072401</v>
      </c>
      <c r="I139">
        <v>84.158779364480495</v>
      </c>
      <c r="J139">
        <v>1.6339999999999999</v>
      </c>
    </row>
    <row r="140" spans="1:23" x14ac:dyDescent="0.25">
      <c r="B140" t="s">
        <v>759</v>
      </c>
      <c r="C140" t="s">
        <v>756</v>
      </c>
      <c r="D140" t="s">
        <v>757</v>
      </c>
    </row>
    <row r="141" spans="1:23" x14ac:dyDescent="0.25">
      <c r="B141">
        <v>14.1613861408806</v>
      </c>
      <c r="C141">
        <v>1.0520966908096501</v>
      </c>
      <c r="D141">
        <v>0.74394470453543204</v>
      </c>
    </row>
    <row r="143" spans="1:23" x14ac:dyDescent="0.25">
      <c r="B143" t="s">
        <v>760</v>
      </c>
      <c r="C143" t="s">
        <v>761</v>
      </c>
      <c r="O143" t="s">
        <v>741</v>
      </c>
      <c r="P143" t="s">
        <v>742</v>
      </c>
      <c r="Q143" t="s">
        <v>743</v>
      </c>
      <c r="R143" t="s">
        <v>744</v>
      </c>
      <c r="S143" t="s">
        <v>745</v>
      </c>
      <c r="T143" t="s">
        <v>746</v>
      </c>
      <c r="U143" t="s">
        <v>747</v>
      </c>
      <c r="V143" t="s">
        <v>748</v>
      </c>
      <c r="W143" t="s">
        <v>749</v>
      </c>
    </row>
    <row r="144" spans="1:23" x14ac:dyDescent="0.25">
      <c r="B144" t="s">
        <v>762</v>
      </c>
      <c r="C144" t="s">
        <v>762</v>
      </c>
      <c r="N144">
        <v>11</v>
      </c>
      <c r="O144" t="s">
        <v>696</v>
      </c>
      <c r="P144">
        <v>1</v>
      </c>
      <c r="Q144">
        <v>13.085689815875799</v>
      </c>
      <c r="R144">
        <v>13.284985637076099</v>
      </c>
      <c r="S144">
        <v>2.29250199999999</v>
      </c>
      <c r="T144">
        <v>73.352967640137805</v>
      </c>
      <c r="U144">
        <v>9.9368928481252592</v>
      </c>
      <c r="V144">
        <v>73.609801085174695</v>
      </c>
      <c r="W144">
        <v>1.6339999999999999</v>
      </c>
    </row>
    <row r="145" spans="2:23" x14ac:dyDescent="0.25">
      <c r="B145" t="s">
        <v>741</v>
      </c>
      <c r="C145" t="s">
        <v>763</v>
      </c>
      <c r="D145" t="s">
        <v>764</v>
      </c>
      <c r="N145">
        <v>12</v>
      </c>
      <c r="O145" t="s">
        <v>697</v>
      </c>
      <c r="P145">
        <v>1</v>
      </c>
      <c r="Q145">
        <v>12.125019591095199</v>
      </c>
      <c r="R145">
        <v>12.125019591095199</v>
      </c>
      <c r="S145">
        <v>0</v>
      </c>
      <c r="T145">
        <v>49.985017612737202</v>
      </c>
      <c r="U145">
        <v>0</v>
      </c>
      <c r="V145">
        <v>49.985017612737202</v>
      </c>
      <c r="W145">
        <v>1.6339999999999999</v>
      </c>
    </row>
    <row r="146" spans="2:23" x14ac:dyDescent="0.25">
      <c r="B146" t="s">
        <v>695</v>
      </c>
      <c r="C146" t="s">
        <v>762</v>
      </c>
      <c r="D146" t="s">
        <v>762</v>
      </c>
      <c r="N146">
        <v>13</v>
      </c>
      <c r="O146" t="s">
        <v>698</v>
      </c>
      <c r="P146">
        <v>1</v>
      </c>
      <c r="Q146">
        <v>14.618385557014999</v>
      </c>
      <c r="R146">
        <v>14.664478003687099</v>
      </c>
      <c r="S146">
        <v>1.1617740000000201</v>
      </c>
      <c r="T146">
        <v>52.001518827222398</v>
      </c>
      <c r="U146">
        <v>4.5439445858464396</v>
      </c>
      <c r="V146">
        <v>52.142077080588003</v>
      </c>
      <c r="W146">
        <v>1.6339999999999999</v>
      </c>
    </row>
    <row r="147" spans="2:23" x14ac:dyDescent="0.25">
      <c r="B147" t="s">
        <v>696</v>
      </c>
      <c r="C147" t="s">
        <v>762</v>
      </c>
      <c r="D147" t="s">
        <v>762</v>
      </c>
      <c r="N147">
        <v>14</v>
      </c>
      <c r="O147" t="s">
        <v>699</v>
      </c>
      <c r="P147">
        <v>1</v>
      </c>
      <c r="Q147">
        <v>12.6068417532948</v>
      </c>
      <c r="R147">
        <v>12.671103354602501</v>
      </c>
      <c r="S147">
        <v>1.2745200000000001</v>
      </c>
      <c r="T147">
        <v>67.467253831728002</v>
      </c>
      <c r="U147">
        <v>5.7728450427190801</v>
      </c>
      <c r="V147">
        <v>67.587756479673004</v>
      </c>
      <c r="W147">
        <v>1.6339999999999999</v>
      </c>
    </row>
    <row r="148" spans="2:23" x14ac:dyDescent="0.25">
      <c r="B148" t="s">
        <v>697</v>
      </c>
      <c r="C148" t="s">
        <v>762</v>
      </c>
      <c r="D148" t="s">
        <v>762</v>
      </c>
      <c r="N148">
        <v>15</v>
      </c>
      <c r="O148" t="s">
        <v>701</v>
      </c>
      <c r="P148">
        <v>1</v>
      </c>
      <c r="Q148">
        <v>12.8113188354653</v>
      </c>
      <c r="R148">
        <v>12.8113188354653</v>
      </c>
      <c r="S148">
        <v>0</v>
      </c>
      <c r="T148">
        <v>76.028291133611802</v>
      </c>
      <c r="U148">
        <v>0</v>
      </c>
      <c r="V148">
        <v>76.028291133611802</v>
      </c>
      <c r="W148">
        <v>1.6339999999999999</v>
      </c>
    </row>
    <row r="149" spans="2:23" x14ac:dyDescent="0.25">
      <c r="B149" t="s">
        <v>698</v>
      </c>
      <c r="C149" t="s">
        <v>762</v>
      </c>
      <c r="D149" t="s">
        <v>762</v>
      </c>
      <c r="N149">
        <v>16</v>
      </c>
      <c r="O149" t="s">
        <v>703</v>
      </c>
      <c r="P149">
        <v>1</v>
      </c>
      <c r="Q149">
        <v>13.99333873504</v>
      </c>
      <c r="R149">
        <v>14.157099431145699</v>
      </c>
      <c r="S149">
        <v>2.14707599999999</v>
      </c>
      <c r="T149">
        <v>74.651488301001706</v>
      </c>
      <c r="U149">
        <v>8.7231804282929701</v>
      </c>
      <c r="V149">
        <v>74.833324042463303</v>
      </c>
      <c r="W149">
        <v>1.6339999999999999</v>
      </c>
    </row>
    <row r="150" spans="2:23" x14ac:dyDescent="0.25">
      <c r="B150" t="s">
        <v>699</v>
      </c>
      <c r="C150" t="s">
        <v>762</v>
      </c>
      <c r="D150" t="s">
        <v>762</v>
      </c>
      <c r="N150">
        <v>17</v>
      </c>
      <c r="O150" t="s">
        <v>703</v>
      </c>
      <c r="P150">
        <v>2</v>
      </c>
      <c r="Q150">
        <v>13.263539743096899</v>
      </c>
      <c r="R150">
        <v>13.364411183524499</v>
      </c>
      <c r="S150">
        <v>1.6389020000000001</v>
      </c>
      <c r="T150">
        <v>64.543639604465199</v>
      </c>
      <c r="U150">
        <v>7.0440165626489302</v>
      </c>
      <c r="V150">
        <v>64.749330617606802</v>
      </c>
      <c r="W150">
        <v>1.6339999999999999</v>
      </c>
    </row>
    <row r="151" spans="2:23" x14ac:dyDescent="0.25">
      <c r="B151" t="s">
        <v>700</v>
      </c>
      <c r="C151" t="s">
        <v>762</v>
      </c>
      <c r="D151" t="s">
        <v>762</v>
      </c>
      <c r="N151">
        <v>18</v>
      </c>
      <c r="O151" t="s">
        <v>704</v>
      </c>
      <c r="P151">
        <v>1</v>
      </c>
      <c r="Q151">
        <v>13.938431070166001</v>
      </c>
      <c r="R151">
        <v>14.036562926056501</v>
      </c>
      <c r="S151">
        <v>1.656876</v>
      </c>
      <c r="T151">
        <v>70.120925646142098</v>
      </c>
      <c r="U151">
        <v>6.7789993364194903</v>
      </c>
      <c r="V151">
        <v>70.265696352400198</v>
      </c>
      <c r="W151">
        <v>1.6339999999999999</v>
      </c>
    </row>
    <row r="152" spans="2:23" x14ac:dyDescent="0.25">
      <c r="B152" t="s">
        <v>701</v>
      </c>
      <c r="C152" t="s">
        <v>762</v>
      </c>
      <c r="D152" t="s">
        <v>762</v>
      </c>
      <c r="N152">
        <v>19</v>
      </c>
      <c r="O152" t="s">
        <v>704</v>
      </c>
      <c r="P152">
        <v>2</v>
      </c>
      <c r="Q152">
        <v>12.748338999017401</v>
      </c>
      <c r="R152">
        <v>12.7591246631603</v>
      </c>
      <c r="S152">
        <v>0.52451400000000803</v>
      </c>
      <c r="T152">
        <v>69.903149612397399</v>
      </c>
      <c r="U152">
        <v>2.3560322689972399</v>
      </c>
      <c r="V152">
        <v>69.920869849059798</v>
      </c>
      <c r="W152">
        <v>1.6339999999999999</v>
      </c>
    </row>
    <row r="153" spans="2:23" x14ac:dyDescent="0.25">
      <c r="B153" t="s">
        <v>702</v>
      </c>
      <c r="C153" t="s">
        <v>762</v>
      </c>
      <c r="D153" t="s">
        <v>762</v>
      </c>
      <c r="N153">
        <v>20</v>
      </c>
      <c r="O153" t="s">
        <v>705</v>
      </c>
      <c r="P153">
        <v>1</v>
      </c>
      <c r="Q153">
        <v>12.6918814499798</v>
      </c>
      <c r="R153">
        <v>12.848498695979901</v>
      </c>
      <c r="S153">
        <v>2.000016</v>
      </c>
      <c r="T153">
        <v>80.855015453373994</v>
      </c>
      <c r="U153">
        <v>8.9551604713382993</v>
      </c>
      <c r="V153">
        <v>80.967427251544294</v>
      </c>
      <c r="W153">
        <v>1.6339999999999999</v>
      </c>
    </row>
    <row r="154" spans="2:23" x14ac:dyDescent="0.25">
      <c r="B154" t="s">
        <v>703</v>
      </c>
      <c r="C154" t="s">
        <v>762</v>
      </c>
      <c r="D154" t="s">
        <v>762</v>
      </c>
      <c r="N154">
        <v>21</v>
      </c>
      <c r="O154" t="s">
        <v>706</v>
      </c>
      <c r="P154">
        <v>1</v>
      </c>
      <c r="Q154">
        <v>13.3273957085151</v>
      </c>
      <c r="R154">
        <v>13.3273957085151</v>
      </c>
      <c r="S154">
        <v>0</v>
      </c>
      <c r="T154">
        <v>51.6256675604115</v>
      </c>
      <c r="U154">
        <v>0</v>
      </c>
      <c r="V154">
        <v>51.6256675604115</v>
      </c>
      <c r="W154">
        <v>1.6339999999999999</v>
      </c>
    </row>
    <row r="155" spans="2:23" x14ac:dyDescent="0.25">
      <c r="B155" t="s">
        <v>704</v>
      </c>
      <c r="C155" t="s">
        <v>762</v>
      </c>
      <c r="D155" t="s">
        <v>762</v>
      </c>
      <c r="N155">
        <v>22</v>
      </c>
      <c r="O155" t="s">
        <v>706</v>
      </c>
      <c r="P155">
        <v>2</v>
      </c>
      <c r="Q155">
        <v>14.675103755589999</v>
      </c>
      <c r="R155">
        <v>14.9151326866457</v>
      </c>
      <c r="S155">
        <v>2.665054</v>
      </c>
      <c r="T155">
        <v>69.349079257753701</v>
      </c>
      <c r="U155">
        <v>10.2929536126694</v>
      </c>
      <c r="V155">
        <v>69.696200143354105</v>
      </c>
      <c r="W155">
        <v>1.6339999999999999</v>
      </c>
    </row>
    <row r="156" spans="2:23" x14ac:dyDescent="0.25">
      <c r="B156" t="s">
        <v>705</v>
      </c>
      <c r="C156" t="s">
        <v>762</v>
      </c>
      <c r="D156" t="s">
        <v>762</v>
      </c>
      <c r="N156">
        <v>23</v>
      </c>
      <c r="O156" t="s">
        <v>707</v>
      </c>
      <c r="P156">
        <v>1</v>
      </c>
      <c r="Q156">
        <v>13.739212428631101</v>
      </c>
      <c r="R156">
        <v>14.272337678430601</v>
      </c>
      <c r="S156">
        <v>3.8644099999999901</v>
      </c>
      <c r="T156">
        <v>48.337332847738701</v>
      </c>
      <c r="U156">
        <v>15.7096290974093</v>
      </c>
      <c r="V156">
        <v>50.214663734534803</v>
      </c>
      <c r="W156">
        <v>1.6339999999999999</v>
      </c>
    </row>
    <row r="157" spans="2:23" x14ac:dyDescent="0.25">
      <c r="B157" t="s">
        <v>706</v>
      </c>
      <c r="C157" t="s">
        <v>762</v>
      </c>
      <c r="D157" t="s">
        <v>762</v>
      </c>
      <c r="N157">
        <v>24</v>
      </c>
      <c r="O157" t="s">
        <v>708</v>
      </c>
      <c r="P157">
        <v>1</v>
      </c>
      <c r="Q157">
        <v>14.9354132992617</v>
      </c>
      <c r="R157">
        <v>15.375033962450299</v>
      </c>
      <c r="S157">
        <v>3.6503559999999999</v>
      </c>
      <c r="T157">
        <v>41.563252800340997</v>
      </c>
      <c r="U157">
        <v>13.734375765172199</v>
      </c>
      <c r="V157">
        <v>43.378730985979203</v>
      </c>
      <c r="W157">
        <v>1.6339999999999999</v>
      </c>
    </row>
    <row r="158" spans="2:23" x14ac:dyDescent="0.25">
      <c r="B158" t="s">
        <v>707</v>
      </c>
      <c r="C158" t="s">
        <v>762</v>
      </c>
      <c r="D158" t="s">
        <v>762</v>
      </c>
      <c r="N158">
        <v>25</v>
      </c>
      <c r="O158" t="s">
        <v>710</v>
      </c>
      <c r="P158">
        <v>1</v>
      </c>
      <c r="Q158">
        <v>13.3727554159425</v>
      </c>
      <c r="R158">
        <v>13.4821589393901</v>
      </c>
      <c r="S158">
        <v>1.7140659999999901</v>
      </c>
      <c r="T158">
        <v>43.158288971496297</v>
      </c>
      <c r="U158">
        <v>7.3041163348569702</v>
      </c>
      <c r="V158">
        <v>43.651858841645002</v>
      </c>
      <c r="W158">
        <v>1.6339999999999999</v>
      </c>
    </row>
    <row r="159" spans="2:23" x14ac:dyDescent="0.25">
      <c r="B159" t="s">
        <v>708</v>
      </c>
      <c r="C159" t="s">
        <v>762</v>
      </c>
      <c r="D159" t="s">
        <v>762</v>
      </c>
      <c r="N159">
        <v>26</v>
      </c>
      <c r="O159" t="s">
        <v>712</v>
      </c>
      <c r="P159">
        <v>1</v>
      </c>
      <c r="Q159">
        <v>13.026022637817899</v>
      </c>
      <c r="R159">
        <v>13.1364032432986</v>
      </c>
      <c r="S159">
        <v>1.69935999999999</v>
      </c>
      <c r="T159">
        <v>30.519298892599</v>
      </c>
      <c r="U159">
        <v>7.43276414685542</v>
      </c>
      <c r="V159">
        <v>31.326370932022499</v>
      </c>
      <c r="W159">
        <v>1.6339999999999999</v>
      </c>
    </row>
    <row r="160" spans="2:23" x14ac:dyDescent="0.25">
      <c r="B160" t="s">
        <v>709</v>
      </c>
      <c r="C160" t="s">
        <v>762</v>
      </c>
      <c r="D160" t="s">
        <v>762</v>
      </c>
      <c r="N160">
        <v>27</v>
      </c>
      <c r="O160" t="s">
        <v>713</v>
      </c>
      <c r="P160">
        <v>1</v>
      </c>
      <c r="Q160">
        <v>14.2302137591863</v>
      </c>
      <c r="R160">
        <v>14.243470480595301</v>
      </c>
      <c r="S160">
        <v>0.61438400000000104</v>
      </c>
      <c r="T160">
        <v>83.685486485083501</v>
      </c>
      <c r="U160">
        <v>2.4721878909384198</v>
      </c>
      <c r="V160">
        <v>83.691387423086994</v>
      </c>
      <c r="W160">
        <v>1.6339999999999999</v>
      </c>
    </row>
    <row r="161" spans="2:23" x14ac:dyDescent="0.25">
      <c r="B161" t="s">
        <v>710</v>
      </c>
      <c r="C161" t="s">
        <v>762</v>
      </c>
      <c r="D161" t="s">
        <v>762</v>
      </c>
      <c r="N161">
        <v>28</v>
      </c>
      <c r="O161" t="s">
        <v>718</v>
      </c>
      <c r="P161">
        <v>1</v>
      </c>
      <c r="Q161">
        <v>14.0839437212364</v>
      </c>
      <c r="R161">
        <v>14.162907233528401</v>
      </c>
      <c r="S161">
        <v>1.493476</v>
      </c>
      <c r="T161">
        <v>46.884444004651698</v>
      </c>
      <c r="U161">
        <v>6.05308315051413</v>
      </c>
      <c r="V161">
        <v>47.182812436189799</v>
      </c>
      <c r="W161">
        <v>1.6339999999999999</v>
      </c>
    </row>
    <row r="162" spans="2:23" x14ac:dyDescent="0.25">
      <c r="B162" t="s">
        <v>711</v>
      </c>
      <c r="C162" t="s">
        <v>762</v>
      </c>
      <c r="D162" t="s">
        <v>762</v>
      </c>
      <c r="N162">
        <v>29</v>
      </c>
      <c r="O162" t="s">
        <v>717</v>
      </c>
      <c r="P162">
        <v>1</v>
      </c>
      <c r="Q162">
        <v>7.1985498881486896</v>
      </c>
      <c r="R162">
        <v>7.2045559937143597</v>
      </c>
      <c r="S162">
        <v>0.29411999999999899</v>
      </c>
      <c r="T162">
        <v>46.697723886426701</v>
      </c>
      <c r="U162">
        <v>2.3397026982106999</v>
      </c>
      <c r="V162">
        <v>46.742722133834803</v>
      </c>
      <c r="W162">
        <v>1.6339999999999999</v>
      </c>
    </row>
    <row r="163" spans="2:23" x14ac:dyDescent="0.25">
      <c r="B163" t="s">
        <v>712</v>
      </c>
      <c r="C163" t="s">
        <v>762</v>
      </c>
      <c r="D163" t="s">
        <v>762</v>
      </c>
      <c r="N163">
        <v>30</v>
      </c>
      <c r="O163" t="s">
        <v>781</v>
      </c>
      <c r="P163">
        <v>1</v>
      </c>
      <c r="Q163">
        <v>13.978543628143401</v>
      </c>
      <c r="R163">
        <v>13.9922548973961</v>
      </c>
      <c r="S163">
        <v>0.619286000000002</v>
      </c>
      <c r="T163">
        <v>61.336705760329899</v>
      </c>
      <c r="U163">
        <v>2.53669397063357</v>
      </c>
      <c r="V163">
        <v>61.367393131564803</v>
      </c>
      <c r="W163">
        <v>1.6339999999999999</v>
      </c>
    </row>
    <row r="164" spans="2:23" x14ac:dyDescent="0.25">
      <c r="B164" t="s">
        <v>713</v>
      </c>
      <c r="C164" t="s">
        <v>762</v>
      </c>
      <c r="D164" t="s">
        <v>762</v>
      </c>
      <c r="N164">
        <v>31</v>
      </c>
      <c r="O164" t="s">
        <v>774</v>
      </c>
      <c r="P164">
        <v>1</v>
      </c>
      <c r="Q164">
        <v>12.8606288809489</v>
      </c>
      <c r="R164">
        <v>12.8874943291523</v>
      </c>
      <c r="S164">
        <v>0.83170599999999995</v>
      </c>
      <c r="T164">
        <v>41.581769954215403</v>
      </c>
      <c r="U164">
        <v>3.7002060201017102</v>
      </c>
      <c r="V164">
        <v>41.716206591981098</v>
      </c>
      <c r="W164">
        <v>1.6339999999999999</v>
      </c>
    </row>
    <row r="165" spans="2:23" x14ac:dyDescent="0.25">
      <c r="B165" t="s">
        <v>714</v>
      </c>
      <c r="C165" t="s">
        <v>762</v>
      </c>
      <c r="D165" t="s">
        <v>762</v>
      </c>
      <c r="N165">
        <v>32</v>
      </c>
      <c r="O165" t="s">
        <v>776</v>
      </c>
      <c r="P165">
        <v>1</v>
      </c>
      <c r="Q165">
        <v>12.093356273447901</v>
      </c>
      <c r="R165">
        <v>12.093356273447901</v>
      </c>
      <c r="S165">
        <v>0</v>
      </c>
      <c r="T165">
        <v>82.343762351959398</v>
      </c>
      <c r="U165">
        <v>0</v>
      </c>
      <c r="V165">
        <v>82.343762351959398</v>
      </c>
      <c r="W165">
        <v>1.6339999999999999</v>
      </c>
    </row>
    <row r="166" spans="2:23" x14ac:dyDescent="0.25">
      <c r="B166" t="s">
        <v>715</v>
      </c>
      <c r="C166" t="s">
        <v>762</v>
      </c>
      <c r="D166" t="s">
        <v>762</v>
      </c>
      <c r="N166">
        <v>33</v>
      </c>
      <c r="O166" t="s">
        <v>777</v>
      </c>
      <c r="P166">
        <v>1</v>
      </c>
      <c r="Q166">
        <v>12.8097748380104</v>
      </c>
      <c r="R166">
        <v>12.982307049849</v>
      </c>
      <c r="S166">
        <v>2.1094940000000002</v>
      </c>
      <c r="T166">
        <v>72.459280856688594</v>
      </c>
      <c r="U166">
        <v>9.3514495849948105</v>
      </c>
      <c r="V166">
        <v>72.699801091149695</v>
      </c>
      <c r="W166">
        <v>1.6339999999999999</v>
      </c>
    </row>
    <row r="167" spans="2:23" x14ac:dyDescent="0.25">
      <c r="B167" t="s">
        <v>716</v>
      </c>
      <c r="C167" t="s">
        <v>762</v>
      </c>
      <c r="D167" t="s">
        <v>762</v>
      </c>
      <c r="N167">
        <v>34</v>
      </c>
      <c r="O167" t="s">
        <v>778</v>
      </c>
      <c r="P167">
        <v>1</v>
      </c>
      <c r="Q167">
        <v>13.7488435336479</v>
      </c>
      <c r="R167">
        <v>13.7488513985412</v>
      </c>
      <c r="S167">
        <v>1.47059999999991E-2</v>
      </c>
      <c r="T167">
        <v>47.742683596155899</v>
      </c>
      <c r="U167">
        <v>6.1284529868012999E-2</v>
      </c>
      <c r="V167">
        <v>47.742713374937303</v>
      </c>
      <c r="W167">
        <v>1.6339999999999999</v>
      </c>
    </row>
    <row r="168" spans="2:23" x14ac:dyDescent="0.25">
      <c r="B168" t="s">
        <v>718</v>
      </c>
      <c r="C168" t="s">
        <v>762</v>
      </c>
      <c r="D168" t="s">
        <v>762</v>
      </c>
      <c r="N168">
        <v>35</v>
      </c>
      <c r="O168" t="s">
        <v>778</v>
      </c>
      <c r="P168">
        <v>2</v>
      </c>
      <c r="Q168">
        <v>14.3980508716215</v>
      </c>
      <c r="R168">
        <v>14.3980508716215</v>
      </c>
      <c r="S168">
        <v>0</v>
      </c>
      <c r="T168">
        <v>59.968098507206498</v>
      </c>
      <c r="U168">
        <v>0</v>
      </c>
      <c r="V168">
        <v>59.968098507206498</v>
      </c>
      <c r="W168">
        <v>1.6339999999999999</v>
      </c>
    </row>
    <row r="169" spans="2:23" x14ac:dyDescent="0.25">
      <c r="B169" t="s">
        <v>717</v>
      </c>
      <c r="C169" t="s">
        <v>762</v>
      </c>
      <c r="D169" t="s">
        <v>762</v>
      </c>
      <c r="N169">
        <v>36</v>
      </c>
      <c r="O169" t="s">
        <v>779</v>
      </c>
      <c r="P169">
        <v>1</v>
      </c>
      <c r="Q169">
        <v>14.408931158715999</v>
      </c>
      <c r="R169">
        <v>14.408931158715999</v>
      </c>
      <c r="S169">
        <v>0</v>
      </c>
      <c r="T169">
        <v>31.640301891801698</v>
      </c>
      <c r="U169">
        <v>0</v>
      </c>
      <c r="V169">
        <v>31.640301891801801</v>
      </c>
      <c r="W169">
        <v>1.6339999999999999</v>
      </c>
    </row>
    <row r="170" spans="2:23" x14ac:dyDescent="0.25">
      <c r="N170">
        <v>37</v>
      </c>
      <c r="O170" t="s">
        <v>780</v>
      </c>
      <c r="P170">
        <v>1</v>
      </c>
      <c r="Q170">
        <v>12.8092997244283</v>
      </c>
      <c r="R170">
        <v>13.21076529051</v>
      </c>
      <c r="S170">
        <v>3.2320519999999902</v>
      </c>
      <c r="T170">
        <v>71.326229682338905</v>
      </c>
      <c r="U170">
        <v>14.1613219554125</v>
      </c>
      <c r="V170">
        <v>71.913689794660399</v>
      </c>
      <c r="W170">
        <v>1.6339999999999999</v>
      </c>
    </row>
    <row r="171" spans="2:23" x14ac:dyDescent="0.25">
      <c r="B171" t="s">
        <v>741</v>
      </c>
      <c r="C171" t="s">
        <v>765</v>
      </c>
      <c r="D171" t="s">
        <v>743</v>
      </c>
      <c r="E171" t="s">
        <v>766</v>
      </c>
      <c r="N171">
        <v>38</v>
      </c>
      <c r="O171" t="s">
        <v>782</v>
      </c>
      <c r="P171">
        <v>1</v>
      </c>
      <c r="Q171">
        <v>13.7534906187744</v>
      </c>
      <c r="R171">
        <v>13.7534906187744</v>
      </c>
      <c r="S171">
        <v>0</v>
      </c>
      <c r="T171">
        <v>53.736796507410098</v>
      </c>
      <c r="U171">
        <v>0</v>
      </c>
      <c r="V171">
        <v>53.736796507410098</v>
      </c>
      <c r="W171">
        <v>1.6339999999999999</v>
      </c>
    </row>
    <row r="172" spans="2:23" x14ac:dyDescent="0.25">
      <c r="B172" t="s">
        <v>695</v>
      </c>
      <c r="C172">
        <v>1</v>
      </c>
      <c r="D172">
        <v>1.51774351465389</v>
      </c>
      <c r="E172">
        <v>2.7117459501074199</v>
      </c>
      <c r="N172">
        <v>39</v>
      </c>
      <c r="O172" t="s">
        <v>783</v>
      </c>
      <c r="P172">
        <v>1</v>
      </c>
      <c r="Q172">
        <v>13.7534906187744</v>
      </c>
      <c r="R172">
        <v>14.05463139564</v>
      </c>
      <c r="S172">
        <v>2.8938139999999999</v>
      </c>
      <c r="T172">
        <v>51.913113459589198</v>
      </c>
      <c r="U172">
        <v>11.882045101627201</v>
      </c>
      <c r="V172">
        <v>52.869050916518397</v>
      </c>
      <c r="W172">
        <v>1.6339999999999999</v>
      </c>
    </row>
    <row r="173" spans="2:23" x14ac:dyDescent="0.25">
      <c r="B173" t="s">
        <v>695</v>
      </c>
      <c r="C173">
        <v>2</v>
      </c>
      <c r="D173">
        <v>1.16888992826313</v>
      </c>
      <c r="E173">
        <v>2.9083001688105399</v>
      </c>
      <c r="N173">
        <v>40</v>
      </c>
      <c r="O173" t="s">
        <v>784</v>
      </c>
      <c r="P173">
        <v>1</v>
      </c>
      <c r="Q173">
        <v>12.207932018119999</v>
      </c>
      <c r="R173">
        <v>12.272596345983199</v>
      </c>
      <c r="S173">
        <v>1.2581800000000001</v>
      </c>
      <c r="T173">
        <v>77.8735580766336</v>
      </c>
      <c r="U173">
        <v>5.88427098743424</v>
      </c>
      <c r="V173">
        <v>77.938415882568293</v>
      </c>
      <c r="W173">
        <v>1.6339999999999999</v>
      </c>
    </row>
    <row r="174" spans="2:23" x14ac:dyDescent="0.25">
      <c r="B174" t="s">
        <v>695</v>
      </c>
      <c r="C174">
        <v>3</v>
      </c>
      <c r="D174">
        <v>1.48531801779983</v>
      </c>
      <c r="E174">
        <v>1.31325789088597</v>
      </c>
      <c r="N174">
        <v>41</v>
      </c>
      <c r="O174" t="s">
        <v>785</v>
      </c>
      <c r="P174">
        <v>1</v>
      </c>
      <c r="Q174">
        <v>13.1465907769699</v>
      </c>
      <c r="R174">
        <v>13.208700530755999</v>
      </c>
      <c r="S174">
        <v>1.2794219999999901</v>
      </c>
      <c r="T174">
        <v>57.387516819626903</v>
      </c>
      <c r="U174">
        <v>5.5585025821539897</v>
      </c>
      <c r="V174">
        <v>57.559732504678102</v>
      </c>
      <c r="W174">
        <v>1.6339999999999999</v>
      </c>
    </row>
    <row r="175" spans="2:23" x14ac:dyDescent="0.25">
      <c r="B175" t="s">
        <v>696</v>
      </c>
      <c r="C175">
        <v>1</v>
      </c>
      <c r="D175">
        <v>1.5147331113304601</v>
      </c>
      <c r="E175">
        <v>2.54398613752827</v>
      </c>
      <c r="N175">
        <v>42</v>
      </c>
      <c r="O175" t="s">
        <v>786</v>
      </c>
      <c r="P175">
        <v>1</v>
      </c>
      <c r="Q175">
        <v>13.3713900363338</v>
      </c>
      <c r="R175">
        <v>13.4582028384218</v>
      </c>
      <c r="S175">
        <v>1.5261559999999901</v>
      </c>
      <c r="T175">
        <v>63.668847627061602</v>
      </c>
      <c r="U175">
        <v>6.5113300902043001</v>
      </c>
      <c r="V175">
        <v>63.851616157030598</v>
      </c>
      <c r="W175">
        <v>1.6339999999999999</v>
      </c>
    </row>
    <row r="176" spans="2:23" x14ac:dyDescent="0.25">
      <c r="B176" t="s">
        <v>696</v>
      </c>
      <c r="C176">
        <v>2</v>
      </c>
      <c r="D176">
        <v>1.7900478142498</v>
      </c>
      <c r="E176">
        <v>1.9652605719205101</v>
      </c>
      <c r="N176">
        <v>43</v>
      </c>
      <c r="O176" t="s">
        <v>787</v>
      </c>
      <c r="P176">
        <v>1</v>
      </c>
      <c r="Q176">
        <v>12.857789210894399</v>
      </c>
      <c r="R176">
        <v>13.015184479364599</v>
      </c>
      <c r="S176">
        <v>2.01798999999999</v>
      </c>
      <c r="T176">
        <v>55.0298246880172</v>
      </c>
      <c r="U176">
        <v>8.9196321385675095</v>
      </c>
      <c r="V176">
        <v>55.513034393763398</v>
      </c>
      <c r="W176">
        <v>1.6339999999999999</v>
      </c>
    </row>
    <row r="177" spans="2:23" x14ac:dyDescent="0.25">
      <c r="B177" t="s">
        <v>696</v>
      </c>
      <c r="C177">
        <v>3</v>
      </c>
      <c r="D177">
        <v>1.46883686393835</v>
      </c>
      <c r="E177">
        <v>1.3684511206913399</v>
      </c>
      <c r="N177">
        <v>44</v>
      </c>
      <c r="O177" t="s">
        <v>787</v>
      </c>
      <c r="P177">
        <v>2</v>
      </c>
      <c r="Q177">
        <v>12.250730329391599</v>
      </c>
      <c r="R177">
        <v>12.250730329391599</v>
      </c>
      <c r="S177">
        <v>0</v>
      </c>
      <c r="T177">
        <v>74.157833813650498</v>
      </c>
      <c r="U177">
        <v>0</v>
      </c>
      <c r="V177">
        <v>74.157833813650498</v>
      </c>
      <c r="W177">
        <v>1.6339999999999999</v>
      </c>
    </row>
    <row r="178" spans="2:23" x14ac:dyDescent="0.25">
      <c r="B178" t="s">
        <v>697</v>
      </c>
      <c r="C178">
        <v>1</v>
      </c>
      <c r="D178">
        <v>1.45739796026441</v>
      </c>
      <c r="E178">
        <v>1.3082575230806901</v>
      </c>
      <c r="N178">
        <v>45</v>
      </c>
      <c r="O178" t="s">
        <v>788</v>
      </c>
      <c r="P178">
        <v>1</v>
      </c>
      <c r="Q178">
        <v>12.0832870755792</v>
      </c>
      <c r="R178">
        <v>12.1444521852473</v>
      </c>
      <c r="S178">
        <v>1.21732999999999</v>
      </c>
      <c r="T178">
        <v>61.830181708995603</v>
      </c>
      <c r="U178">
        <v>5.75284919036923</v>
      </c>
      <c r="V178">
        <v>61.984603707369402</v>
      </c>
      <c r="W178">
        <v>1.6339999999999999</v>
      </c>
    </row>
    <row r="179" spans="2:23" x14ac:dyDescent="0.25">
      <c r="B179" t="s">
        <v>697</v>
      </c>
      <c r="C179">
        <v>2</v>
      </c>
      <c r="D179">
        <v>1.2591263358017499</v>
      </c>
      <c r="E179">
        <v>1.9733527833533899</v>
      </c>
      <c r="N179">
        <v>46</v>
      </c>
      <c r="O179" t="s">
        <v>788</v>
      </c>
      <c r="P179">
        <v>2</v>
      </c>
      <c r="Q179">
        <v>13.8871414330651</v>
      </c>
      <c r="R179">
        <v>14.1414766634849</v>
      </c>
      <c r="S179">
        <v>2.669956</v>
      </c>
      <c r="T179">
        <v>74.101135582766801</v>
      </c>
      <c r="U179">
        <v>10.882948366643401</v>
      </c>
      <c r="V179">
        <v>74.394437405103602</v>
      </c>
      <c r="W179">
        <v>1.6339999999999999</v>
      </c>
    </row>
    <row r="180" spans="2:23" x14ac:dyDescent="0.25">
      <c r="B180" t="s">
        <v>697</v>
      </c>
      <c r="C180">
        <v>3</v>
      </c>
      <c r="D180">
        <v>1.31585058913209</v>
      </c>
      <c r="E180">
        <v>2.2397210294701799</v>
      </c>
      <c r="N180">
        <v>47</v>
      </c>
      <c r="O180" t="s">
        <v>788</v>
      </c>
      <c r="P180">
        <v>3</v>
      </c>
      <c r="Q180">
        <v>12.1390656663682</v>
      </c>
      <c r="R180">
        <v>12.575097372777501</v>
      </c>
      <c r="S180">
        <v>3.2827059999999899</v>
      </c>
      <c r="T180">
        <v>72.775620268528201</v>
      </c>
      <c r="U180">
        <v>15.1322651874454</v>
      </c>
      <c r="V180">
        <v>73.390517849688806</v>
      </c>
      <c r="W180">
        <v>1.6339999999999999</v>
      </c>
    </row>
    <row r="181" spans="2:23" x14ac:dyDescent="0.25">
      <c r="B181" t="s">
        <v>698</v>
      </c>
      <c r="C181">
        <v>1</v>
      </c>
      <c r="D181">
        <v>1.5921095476356699</v>
      </c>
      <c r="E181">
        <v>2.7263109939062602</v>
      </c>
      <c r="N181">
        <v>48</v>
      </c>
      <c r="O181" t="s">
        <v>789</v>
      </c>
      <c r="P181">
        <v>1</v>
      </c>
      <c r="Q181">
        <v>12.9610340977879</v>
      </c>
      <c r="R181">
        <v>12.978252493832001</v>
      </c>
      <c r="S181">
        <v>0.66830599999999796</v>
      </c>
      <c r="T181">
        <v>53.4235557509665</v>
      </c>
      <c r="U181">
        <v>2.9517114099694002</v>
      </c>
      <c r="V181">
        <v>53.479940395390798</v>
      </c>
      <c r="W181">
        <v>1.6339999999999999</v>
      </c>
    </row>
    <row r="182" spans="2:23" x14ac:dyDescent="0.25">
      <c r="B182" t="s">
        <v>698</v>
      </c>
      <c r="C182">
        <v>2</v>
      </c>
      <c r="D182">
        <v>0.89799389269885299</v>
      </c>
      <c r="E182">
        <v>0.69027719786507902</v>
      </c>
      <c r="N182">
        <v>49</v>
      </c>
      <c r="O182" t="s">
        <v>790</v>
      </c>
      <c r="P182">
        <v>1</v>
      </c>
      <c r="Q182">
        <v>13.3478152534998</v>
      </c>
      <c r="R182">
        <v>14.010087801525801</v>
      </c>
      <c r="S182">
        <v>4.25657</v>
      </c>
      <c r="T182">
        <v>73.797249482258906</v>
      </c>
      <c r="U182">
        <v>17.687294211095601</v>
      </c>
      <c r="V182">
        <v>74.582723915705103</v>
      </c>
      <c r="W182">
        <v>1.6339999999999999</v>
      </c>
    </row>
    <row r="183" spans="2:23" x14ac:dyDescent="0.25">
      <c r="B183" t="s">
        <v>698</v>
      </c>
      <c r="C183">
        <v>3</v>
      </c>
      <c r="D183">
        <v>1.2983904976368701</v>
      </c>
      <c r="E183">
        <v>0.95484125387218699</v>
      </c>
      <c r="N183">
        <v>50</v>
      </c>
      <c r="O183" t="s">
        <v>791</v>
      </c>
      <c r="P183">
        <v>1</v>
      </c>
      <c r="Q183">
        <v>13.264228001362801</v>
      </c>
      <c r="R183">
        <v>13.486114078064601</v>
      </c>
      <c r="S183">
        <v>2.4362940000000002</v>
      </c>
      <c r="T183">
        <v>48.234958292715802</v>
      </c>
      <c r="U183">
        <v>10.407741499710699</v>
      </c>
      <c r="V183">
        <v>49.071358248277697</v>
      </c>
      <c r="W183">
        <v>1.6339999999999999</v>
      </c>
    </row>
    <row r="184" spans="2:23" x14ac:dyDescent="0.25">
      <c r="B184" t="s">
        <v>699</v>
      </c>
      <c r="C184">
        <v>1</v>
      </c>
      <c r="D184">
        <v>1.55341337345577</v>
      </c>
      <c r="E184">
        <v>1.7682768852302999</v>
      </c>
      <c r="N184">
        <v>51</v>
      </c>
      <c r="O184" t="s">
        <v>792</v>
      </c>
      <c r="P184">
        <v>1</v>
      </c>
      <c r="Q184">
        <v>13.6370615598181</v>
      </c>
      <c r="R184">
        <v>13.7692838963531</v>
      </c>
      <c r="S184">
        <v>1.90361</v>
      </c>
      <c r="T184">
        <v>76.852439515980194</v>
      </c>
      <c r="U184">
        <v>7.9466212382186896</v>
      </c>
      <c r="V184">
        <v>76.980921738672706</v>
      </c>
      <c r="W184">
        <v>1.6339999999999999</v>
      </c>
    </row>
    <row r="185" spans="2:23" x14ac:dyDescent="0.25">
      <c r="B185" t="s">
        <v>699</v>
      </c>
      <c r="C185">
        <v>2</v>
      </c>
      <c r="D185">
        <v>1.3262163119410699</v>
      </c>
      <c r="E185">
        <v>1.3451252028382701</v>
      </c>
      <c r="N185">
        <v>52</v>
      </c>
      <c r="O185" t="s">
        <v>793</v>
      </c>
      <c r="P185">
        <v>1</v>
      </c>
      <c r="Q185">
        <v>12.681807574804701</v>
      </c>
      <c r="R185">
        <v>12.8138753819716</v>
      </c>
      <c r="S185">
        <v>1.8349819999999999</v>
      </c>
      <c r="T185">
        <v>72.236435642969298</v>
      </c>
      <c r="U185">
        <v>8.2332173714994799</v>
      </c>
      <c r="V185">
        <v>72.425519069858197</v>
      </c>
      <c r="W185">
        <v>1.6339999999999999</v>
      </c>
    </row>
    <row r="186" spans="2:23" x14ac:dyDescent="0.25">
      <c r="B186" t="s">
        <v>699</v>
      </c>
      <c r="C186">
        <v>3</v>
      </c>
      <c r="D186">
        <v>1.4479716438672201</v>
      </c>
      <c r="E186">
        <v>0.52796664192838305</v>
      </c>
      <c r="N186">
        <v>53</v>
      </c>
      <c r="O186" t="s">
        <v>794</v>
      </c>
      <c r="P186">
        <v>1</v>
      </c>
      <c r="Q186">
        <v>13.9749512775202</v>
      </c>
      <c r="R186">
        <v>13.974959015163501</v>
      </c>
      <c r="S186">
        <v>1.4705999999997599E-2</v>
      </c>
      <c r="T186">
        <v>83.851979767588602</v>
      </c>
      <c r="U186">
        <v>6.02929774687367E-2</v>
      </c>
      <c r="V186">
        <v>83.851983184744299</v>
      </c>
      <c r="W186">
        <v>1.6339999999999999</v>
      </c>
    </row>
    <row r="187" spans="2:23" x14ac:dyDescent="0.25">
      <c r="B187" t="s">
        <v>700</v>
      </c>
      <c r="C187">
        <v>1</v>
      </c>
      <c r="D187">
        <v>1.3262163119410699</v>
      </c>
      <c r="E187">
        <v>2.4596357936875601</v>
      </c>
      <c r="N187">
        <v>54</v>
      </c>
      <c r="O187" t="s">
        <v>795</v>
      </c>
      <c r="P187">
        <v>1</v>
      </c>
      <c r="Q187">
        <v>15.368704674232699</v>
      </c>
      <c r="R187">
        <v>15.4867524490426</v>
      </c>
      <c r="S187">
        <v>1.908512</v>
      </c>
      <c r="T187">
        <v>72.048157194227102</v>
      </c>
      <c r="U187">
        <v>7.0788483478835804</v>
      </c>
      <c r="V187">
        <v>72.1895995373673</v>
      </c>
      <c r="W187">
        <v>1.6339999999999999</v>
      </c>
    </row>
    <row r="188" spans="2:23" x14ac:dyDescent="0.25">
      <c r="B188" t="s">
        <v>700</v>
      </c>
      <c r="C188">
        <v>2</v>
      </c>
      <c r="D188">
        <v>2.0343229577941702</v>
      </c>
      <c r="E188">
        <v>1.9390695613079401</v>
      </c>
      <c r="N188">
        <v>55</v>
      </c>
      <c r="O188" t="s">
        <v>795</v>
      </c>
      <c r="P188">
        <v>2</v>
      </c>
      <c r="Q188">
        <v>13.3932194067523</v>
      </c>
      <c r="R188">
        <v>13.775766447908801</v>
      </c>
      <c r="S188">
        <v>3.2238819999999899</v>
      </c>
      <c r="T188">
        <v>74.645176062512505</v>
      </c>
      <c r="U188">
        <v>13.5341921629591</v>
      </c>
      <c r="V188">
        <v>75.081630534389802</v>
      </c>
      <c r="W188">
        <v>1.6339999999999999</v>
      </c>
    </row>
    <row r="189" spans="2:23" x14ac:dyDescent="0.25">
      <c r="B189" t="s">
        <v>700</v>
      </c>
      <c r="C189">
        <v>3</v>
      </c>
      <c r="D189">
        <v>1.60638030996343</v>
      </c>
      <c r="E189">
        <v>1.4775186304634</v>
      </c>
      <c r="N189">
        <v>56</v>
      </c>
      <c r="O189" t="s">
        <v>796</v>
      </c>
      <c r="P189">
        <v>1</v>
      </c>
      <c r="Q189">
        <v>13.433714096454</v>
      </c>
      <c r="R189">
        <v>13.708385573679401</v>
      </c>
      <c r="S189">
        <v>2.7304139999999899</v>
      </c>
      <c r="T189">
        <v>46.698571447671299</v>
      </c>
      <c r="U189">
        <v>11.4889169199545</v>
      </c>
      <c r="V189">
        <v>47.771069138894198</v>
      </c>
      <c r="W189">
        <v>1.6339999999999999</v>
      </c>
    </row>
    <row r="190" spans="2:23" x14ac:dyDescent="0.25">
      <c r="B190" t="s">
        <v>701</v>
      </c>
      <c r="C190">
        <v>1</v>
      </c>
      <c r="D190">
        <v>1.45739796026441</v>
      </c>
      <c r="E190">
        <v>2.3109039459137901</v>
      </c>
      <c r="N190">
        <v>57</v>
      </c>
      <c r="O190" t="s">
        <v>797</v>
      </c>
      <c r="P190">
        <v>1</v>
      </c>
      <c r="Q190">
        <v>14.877028556440001</v>
      </c>
      <c r="R190">
        <v>14.877037529855601</v>
      </c>
      <c r="S190">
        <v>1.6339999999996701E-2</v>
      </c>
      <c r="T190">
        <v>71.317152573343506</v>
      </c>
      <c r="U190">
        <v>6.2930084272313405E-2</v>
      </c>
      <c r="V190">
        <v>71.317164259464207</v>
      </c>
      <c r="W190">
        <v>1.6339999999999999</v>
      </c>
    </row>
    <row r="191" spans="2:23" x14ac:dyDescent="0.25">
      <c r="B191" t="s">
        <v>701</v>
      </c>
      <c r="C191">
        <v>2</v>
      </c>
      <c r="D191">
        <v>1.45739796026441</v>
      </c>
      <c r="E191">
        <v>2.3109039459137901</v>
      </c>
      <c r="N191">
        <v>58</v>
      </c>
      <c r="O191" t="s">
        <v>797</v>
      </c>
      <c r="P191">
        <v>2</v>
      </c>
      <c r="Q191">
        <v>13.9662387135328</v>
      </c>
      <c r="R191">
        <v>14.0569968275602</v>
      </c>
      <c r="S191">
        <v>1.594784</v>
      </c>
      <c r="T191">
        <v>54.126818277002499</v>
      </c>
      <c r="U191">
        <v>6.5143041458589597</v>
      </c>
      <c r="V191">
        <v>54.393887519367503</v>
      </c>
      <c r="W191">
        <v>1.6339999999999999</v>
      </c>
    </row>
    <row r="192" spans="2:23" x14ac:dyDescent="0.25">
      <c r="B192" t="s">
        <v>701</v>
      </c>
      <c r="C192">
        <v>3</v>
      </c>
      <c r="D192">
        <v>1.2110831595060501</v>
      </c>
      <c r="E192">
        <v>2.9035977645304998</v>
      </c>
      <c r="N192">
        <v>59</v>
      </c>
      <c r="O192" t="s">
        <v>798</v>
      </c>
      <c r="P192">
        <v>1</v>
      </c>
      <c r="Q192">
        <v>13.633379230089099</v>
      </c>
      <c r="R192">
        <v>13.633379230089099</v>
      </c>
      <c r="S192">
        <v>0</v>
      </c>
      <c r="T192">
        <v>23.168852957440102</v>
      </c>
      <c r="U192">
        <v>0</v>
      </c>
      <c r="V192">
        <v>23.168852957439999</v>
      </c>
      <c r="W192">
        <v>1.6339999999999999</v>
      </c>
    </row>
    <row r="193" spans="2:23" x14ac:dyDescent="0.25">
      <c r="B193" t="s">
        <v>702</v>
      </c>
      <c r="C193">
        <v>4</v>
      </c>
      <c r="D193">
        <v>0.55163326323161599</v>
      </c>
      <c r="E193">
        <v>36.869897645843999</v>
      </c>
      <c r="N193">
        <v>60</v>
      </c>
      <c r="O193" t="s">
        <v>799</v>
      </c>
      <c r="P193">
        <v>1</v>
      </c>
      <c r="Q193">
        <v>13.5396471316452</v>
      </c>
      <c r="R193">
        <v>13.713725237744599</v>
      </c>
      <c r="S193">
        <v>2.1781220000000001</v>
      </c>
      <c r="T193">
        <v>85.284548247217202</v>
      </c>
      <c r="U193">
        <v>9.1388691370029207</v>
      </c>
      <c r="V193">
        <v>85.344537773344598</v>
      </c>
      <c r="W193">
        <v>1.6339999999999999</v>
      </c>
    </row>
    <row r="194" spans="2:23" x14ac:dyDescent="0.25">
      <c r="B194" t="s">
        <v>702</v>
      </c>
      <c r="C194">
        <v>5</v>
      </c>
      <c r="D194">
        <v>0.348883508984624</v>
      </c>
      <c r="E194">
        <v>18.434948822921999</v>
      </c>
      <c r="N194">
        <v>61</v>
      </c>
      <c r="O194" t="s">
        <v>800</v>
      </c>
      <c r="P194">
        <v>1</v>
      </c>
      <c r="Q194">
        <v>11.6978772829475</v>
      </c>
      <c r="R194">
        <v>11.752084877948199</v>
      </c>
      <c r="S194">
        <v>1.1274599999999999</v>
      </c>
      <c r="T194">
        <v>45.971546620751703</v>
      </c>
      <c r="U194">
        <v>5.5052534406470803</v>
      </c>
      <c r="V194">
        <v>46.226467354434199</v>
      </c>
      <c r="W194">
        <v>1.6339999999999999</v>
      </c>
    </row>
    <row r="195" spans="2:23" x14ac:dyDescent="0.25">
      <c r="B195" t="s">
        <v>702</v>
      </c>
      <c r="C195">
        <v>6</v>
      </c>
      <c r="D195">
        <v>0.40159507749085699</v>
      </c>
      <c r="E195">
        <v>15.945395900922801</v>
      </c>
      <c r="N195">
        <v>62</v>
      </c>
      <c r="O195" t="s">
        <v>801</v>
      </c>
      <c r="P195">
        <v>1</v>
      </c>
      <c r="Q195">
        <v>14.149366319152699</v>
      </c>
      <c r="R195">
        <v>14.149384811536899</v>
      </c>
      <c r="S195">
        <v>2.2875999999998901E-2</v>
      </c>
      <c r="T195">
        <v>51.389402318895897</v>
      </c>
      <c r="U195">
        <v>9.2632919423729101E-2</v>
      </c>
      <c r="V195">
        <v>51.389462119141598</v>
      </c>
      <c r="W195">
        <v>1.6339999999999999</v>
      </c>
    </row>
    <row r="196" spans="2:23" x14ac:dyDescent="0.25">
      <c r="B196" t="s">
        <v>703</v>
      </c>
      <c r="C196">
        <v>1</v>
      </c>
      <c r="D196">
        <v>1.71361834462909</v>
      </c>
      <c r="E196">
        <v>2.6826392209145502</v>
      </c>
      <c r="N196">
        <v>63</v>
      </c>
      <c r="O196" t="s">
        <v>802</v>
      </c>
      <c r="P196">
        <v>1</v>
      </c>
      <c r="Q196">
        <v>12.005471382961201</v>
      </c>
      <c r="R196">
        <v>12.0129859798762</v>
      </c>
      <c r="S196">
        <v>0.424839999999996</v>
      </c>
      <c r="T196">
        <v>77.301929602361696</v>
      </c>
      <c r="U196">
        <v>2.0266914329702002</v>
      </c>
      <c r="V196">
        <v>77.310005272558001</v>
      </c>
      <c r="W196">
        <v>1.6339999999999999</v>
      </c>
    </row>
    <row r="197" spans="2:23" x14ac:dyDescent="0.25">
      <c r="B197" t="s">
        <v>703</v>
      </c>
      <c r="C197">
        <v>2</v>
      </c>
      <c r="D197">
        <v>1.4128705271890101</v>
      </c>
      <c r="E197">
        <v>2.7986573737827798</v>
      </c>
      <c r="N197">
        <v>64</v>
      </c>
      <c r="O197" t="s">
        <v>803</v>
      </c>
      <c r="P197">
        <v>1</v>
      </c>
      <c r="Q197">
        <v>13.708613796057</v>
      </c>
      <c r="R197">
        <v>13.714650274483899</v>
      </c>
      <c r="S197">
        <v>0.406866000000003</v>
      </c>
      <c r="T197">
        <v>67.699862645634994</v>
      </c>
      <c r="U197">
        <v>1.7000160386527301</v>
      </c>
      <c r="V197">
        <v>67.710205248777797</v>
      </c>
      <c r="W197">
        <v>1.6339999999999999</v>
      </c>
    </row>
    <row r="198" spans="2:23" x14ac:dyDescent="0.25">
      <c r="B198" t="s">
        <v>703</v>
      </c>
      <c r="C198">
        <v>3</v>
      </c>
      <c r="D198">
        <v>1.10326652646323</v>
      </c>
      <c r="E198">
        <v>1.00874676553669</v>
      </c>
      <c r="O198" t="s">
        <v>755</v>
      </c>
      <c r="P198" t="s">
        <v>756</v>
      </c>
      <c r="Q198" t="s">
        <v>757</v>
      </c>
    </row>
    <row r="199" spans="2:23" x14ac:dyDescent="0.25">
      <c r="B199" t="s">
        <v>704</v>
      </c>
      <c r="C199">
        <v>1</v>
      </c>
      <c r="D199">
        <v>1.5690063702763599</v>
      </c>
      <c r="E199">
        <v>1.59656588185099</v>
      </c>
      <c r="O199">
        <v>13.3954128552606</v>
      </c>
      <c r="P199">
        <v>1.20812247742881</v>
      </c>
      <c r="Q199">
        <v>0.16440464536042601</v>
      </c>
    </row>
    <row r="200" spans="2:23" x14ac:dyDescent="0.25">
      <c r="B200" t="s">
        <v>704</v>
      </c>
      <c r="C200">
        <v>2</v>
      </c>
      <c r="D200">
        <v>1.5921095476356699</v>
      </c>
      <c r="E200">
        <v>2.31500593067766</v>
      </c>
    </row>
    <row r="201" spans="2:23" x14ac:dyDescent="0.25">
      <c r="B201" t="s">
        <v>704</v>
      </c>
      <c r="C201">
        <v>3</v>
      </c>
      <c r="D201">
        <v>1.4719411369268001</v>
      </c>
      <c r="E201">
        <v>1.2733792546676901</v>
      </c>
      <c r="O201" t="s">
        <v>741</v>
      </c>
      <c r="P201" t="s">
        <v>758</v>
      </c>
      <c r="Q201" t="s">
        <v>743</v>
      </c>
      <c r="R201" t="s">
        <v>744</v>
      </c>
      <c r="S201" t="s">
        <v>745</v>
      </c>
      <c r="T201" t="s">
        <v>746</v>
      </c>
      <c r="U201" t="s">
        <v>747</v>
      </c>
      <c r="V201" t="s">
        <v>748</v>
      </c>
      <c r="W201" t="s">
        <v>749</v>
      </c>
    </row>
    <row r="202" spans="2:23" x14ac:dyDescent="0.25">
      <c r="B202" t="s">
        <v>705</v>
      </c>
      <c r="C202">
        <v>1</v>
      </c>
      <c r="D202">
        <v>1.6224020999572799</v>
      </c>
      <c r="E202">
        <v>1.4988933690674999</v>
      </c>
      <c r="N202">
        <v>65</v>
      </c>
      <c r="O202" t="s">
        <v>695</v>
      </c>
      <c r="P202">
        <v>1</v>
      </c>
      <c r="Q202">
        <v>15.8007064870725</v>
      </c>
      <c r="R202">
        <v>15.8007064870725</v>
      </c>
      <c r="S202">
        <v>0</v>
      </c>
      <c r="T202">
        <v>56.279908297292501</v>
      </c>
      <c r="U202">
        <v>0</v>
      </c>
      <c r="V202">
        <v>56.279908297292501</v>
      </c>
      <c r="W202">
        <v>1.6339999999999999</v>
      </c>
    </row>
    <row r="203" spans="2:23" x14ac:dyDescent="0.25">
      <c r="B203" t="s">
        <v>705</v>
      </c>
      <c r="C203">
        <v>2</v>
      </c>
      <c r="D203">
        <v>1.4139470001277901</v>
      </c>
      <c r="E203">
        <v>1.23826293599319</v>
      </c>
      <c r="N203">
        <v>66</v>
      </c>
      <c r="O203" t="s">
        <v>695</v>
      </c>
      <c r="P203">
        <v>2</v>
      </c>
      <c r="Q203">
        <v>14.5657298150547</v>
      </c>
      <c r="R203">
        <v>14.9217801771255</v>
      </c>
      <c r="S203">
        <v>3.2402219999999899</v>
      </c>
      <c r="T203">
        <v>75.816036358643998</v>
      </c>
      <c r="U203">
        <v>12.541526282133599</v>
      </c>
      <c r="V203">
        <v>76.161308349226402</v>
      </c>
      <c r="W203">
        <v>1.6339999999999999</v>
      </c>
    </row>
    <row r="204" spans="2:23" x14ac:dyDescent="0.25">
      <c r="B204" t="s">
        <v>705</v>
      </c>
      <c r="C204">
        <v>3</v>
      </c>
      <c r="D204">
        <v>1.5006047122964601</v>
      </c>
      <c r="E204">
        <v>2.2150533145378901</v>
      </c>
      <c r="N204">
        <v>67</v>
      </c>
      <c r="O204" t="s">
        <v>700</v>
      </c>
      <c r="P204">
        <v>1</v>
      </c>
      <c r="Q204">
        <v>12.727435858567</v>
      </c>
      <c r="R204">
        <v>12.727435858567</v>
      </c>
      <c r="S204">
        <v>0</v>
      </c>
      <c r="T204">
        <v>57.498636675425601</v>
      </c>
      <c r="U204">
        <v>0</v>
      </c>
      <c r="V204">
        <v>57.498636675425601</v>
      </c>
      <c r="W204">
        <v>1.6339999999999999</v>
      </c>
    </row>
    <row r="205" spans="2:23" x14ac:dyDescent="0.25">
      <c r="B205" t="s">
        <v>706</v>
      </c>
      <c r="C205">
        <v>1</v>
      </c>
      <c r="D205">
        <v>1.6530599894710301</v>
      </c>
      <c r="E205">
        <v>2.2294127301436202</v>
      </c>
      <c r="N205">
        <v>68</v>
      </c>
      <c r="O205" t="s">
        <v>702</v>
      </c>
      <c r="P205">
        <v>1</v>
      </c>
      <c r="Q205">
        <v>13.353741335493099</v>
      </c>
      <c r="R205">
        <v>13.353741335493099</v>
      </c>
      <c r="S205">
        <v>0</v>
      </c>
      <c r="T205">
        <v>66.9003174135904</v>
      </c>
      <c r="U205">
        <v>0</v>
      </c>
      <c r="V205">
        <v>66.9003174135904</v>
      </c>
      <c r="W205">
        <v>1.6339999999999999</v>
      </c>
    </row>
    <row r="206" spans="2:23" x14ac:dyDescent="0.25">
      <c r="B206" t="s">
        <v>706</v>
      </c>
      <c r="C206">
        <v>2</v>
      </c>
      <c r="D206">
        <v>1.3330820160383201</v>
      </c>
      <c r="E206">
        <v>0.96341372974887896</v>
      </c>
      <c r="N206">
        <v>69</v>
      </c>
      <c r="O206" t="s">
        <v>703</v>
      </c>
      <c r="P206">
        <v>1</v>
      </c>
      <c r="Q206">
        <v>14.0774603955647</v>
      </c>
      <c r="R206">
        <v>14.3034772163517</v>
      </c>
      <c r="S206">
        <v>2.5327000000000002</v>
      </c>
      <c r="T206">
        <v>44.704770643067498</v>
      </c>
      <c r="U206">
        <v>10.1990738678218</v>
      </c>
      <c r="V206">
        <v>45.612286675161698</v>
      </c>
      <c r="W206">
        <v>1.6339999999999999</v>
      </c>
    </row>
    <row r="207" spans="2:23" x14ac:dyDescent="0.25">
      <c r="B207" t="s">
        <v>706</v>
      </c>
      <c r="C207">
        <v>3</v>
      </c>
      <c r="D207">
        <v>1.4342464844022</v>
      </c>
      <c r="E207">
        <v>0.86067610262722305</v>
      </c>
      <c r="N207">
        <v>70</v>
      </c>
      <c r="O207" t="s">
        <v>709</v>
      </c>
      <c r="P207">
        <v>1</v>
      </c>
      <c r="Q207">
        <v>11.671965447398501</v>
      </c>
      <c r="R207">
        <v>11.671965447398501</v>
      </c>
      <c r="S207">
        <v>0</v>
      </c>
      <c r="T207">
        <v>72.634656852786406</v>
      </c>
      <c r="U207">
        <v>0</v>
      </c>
      <c r="V207">
        <v>72.634656852786406</v>
      </c>
      <c r="W207">
        <v>1.6339999999999999</v>
      </c>
    </row>
    <row r="208" spans="2:23" x14ac:dyDescent="0.25">
      <c r="B208" t="s">
        <v>707</v>
      </c>
      <c r="C208">
        <v>1</v>
      </c>
      <c r="D208">
        <v>1.87636414501242</v>
      </c>
      <c r="E208">
        <v>2.49733591215002</v>
      </c>
      <c r="N208">
        <v>71</v>
      </c>
      <c r="O208" t="s">
        <v>711</v>
      </c>
      <c r="P208">
        <v>1</v>
      </c>
      <c r="Q208">
        <v>13.99333873504</v>
      </c>
      <c r="R208">
        <v>13.99333873504</v>
      </c>
      <c r="S208">
        <v>0</v>
      </c>
      <c r="T208">
        <v>87.767556919375494</v>
      </c>
      <c r="U208">
        <v>0</v>
      </c>
      <c r="V208">
        <v>87.767556919375494</v>
      </c>
      <c r="W208">
        <v>1.6339999999999999</v>
      </c>
    </row>
    <row r="209" spans="2:23" x14ac:dyDescent="0.25">
      <c r="B209" t="s">
        <v>707</v>
      </c>
      <c r="C209">
        <v>2</v>
      </c>
      <c r="D209">
        <v>1.4342464844022</v>
      </c>
      <c r="E209">
        <v>0.81265159425373601</v>
      </c>
      <c r="N209">
        <v>72</v>
      </c>
      <c r="O209" t="s">
        <v>714</v>
      </c>
      <c r="P209">
        <v>1</v>
      </c>
      <c r="Q209">
        <v>14.1287052718901</v>
      </c>
      <c r="R209">
        <v>14.246736660243799</v>
      </c>
      <c r="S209">
        <v>1.8300799999999999</v>
      </c>
      <c r="T209">
        <v>75.192750349791197</v>
      </c>
      <c r="U209">
        <v>7.3803844146320401</v>
      </c>
      <c r="V209">
        <v>75.318195373313998</v>
      </c>
      <c r="W209">
        <v>1.6339999999999999</v>
      </c>
    </row>
    <row r="210" spans="2:23" x14ac:dyDescent="0.25">
      <c r="B210" t="s">
        <v>707</v>
      </c>
      <c r="C210">
        <v>3</v>
      </c>
      <c r="D210">
        <v>1.1584298527863901</v>
      </c>
      <c r="E210">
        <v>0.81265159425373601</v>
      </c>
      <c r="N210">
        <v>73</v>
      </c>
      <c r="O210" t="s">
        <v>715</v>
      </c>
      <c r="P210">
        <v>1</v>
      </c>
      <c r="Q210">
        <v>12.963381685942901</v>
      </c>
      <c r="R210">
        <v>13.6331549834338</v>
      </c>
      <c r="S210">
        <v>4.2206219999999997</v>
      </c>
      <c r="T210">
        <v>60.903385071707199</v>
      </c>
      <c r="U210">
        <v>18.034230028837701</v>
      </c>
      <c r="V210">
        <v>62.458337594051002</v>
      </c>
      <c r="W210">
        <v>1.6339999999999999</v>
      </c>
    </row>
    <row r="211" spans="2:23" x14ac:dyDescent="0.25">
      <c r="B211" t="s">
        <v>708</v>
      </c>
      <c r="C211">
        <v>1</v>
      </c>
      <c r="D211">
        <v>1.6336169945241801</v>
      </c>
      <c r="E211">
        <v>2.2536713983564498</v>
      </c>
      <c r="N211">
        <v>74</v>
      </c>
      <c r="O211" t="s">
        <v>716</v>
      </c>
      <c r="P211">
        <v>1</v>
      </c>
      <c r="Q211">
        <v>11.971458604450101</v>
      </c>
      <c r="R211">
        <v>11.971458604450101</v>
      </c>
      <c r="S211">
        <v>0</v>
      </c>
      <c r="T211">
        <v>59.153664690087901</v>
      </c>
      <c r="U211">
        <v>0</v>
      </c>
      <c r="V211">
        <v>59.153664690088</v>
      </c>
      <c r="W211">
        <v>1.6339999999999999</v>
      </c>
    </row>
    <row r="212" spans="2:23" x14ac:dyDescent="0.25">
      <c r="B212" t="s">
        <v>708</v>
      </c>
      <c r="C212">
        <v>2</v>
      </c>
      <c r="D212">
        <v>1.40639438678243</v>
      </c>
      <c r="E212">
        <v>1.8742346969374899</v>
      </c>
      <c r="N212">
        <v>75</v>
      </c>
      <c r="O212" t="s">
        <v>773</v>
      </c>
      <c r="P212">
        <v>1</v>
      </c>
      <c r="Q212">
        <v>11.6478248518606</v>
      </c>
      <c r="R212">
        <v>11.837304959983801</v>
      </c>
      <c r="S212">
        <v>2.10949399999999</v>
      </c>
      <c r="T212">
        <v>82.768179416702097</v>
      </c>
      <c r="U212">
        <v>10.2653567139774</v>
      </c>
      <c r="V212">
        <v>82.884543155965005</v>
      </c>
      <c r="W212">
        <v>1.6339999999999999</v>
      </c>
    </row>
    <row r="213" spans="2:23" x14ac:dyDescent="0.25">
      <c r="B213" t="s">
        <v>708</v>
      </c>
      <c r="C213">
        <v>3</v>
      </c>
      <c r="D213">
        <v>1.56025448463655</v>
      </c>
      <c r="E213">
        <v>1.3055954229267801</v>
      </c>
      <c r="N213">
        <v>76</v>
      </c>
      <c r="O213" t="s">
        <v>775</v>
      </c>
      <c r="P213">
        <v>1</v>
      </c>
      <c r="Q213">
        <v>12.851634439949599</v>
      </c>
      <c r="R213">
        <v>12.851634439949599</v>
      </c>
      <c r="S213">
        <v>0</v>
      </c>
      <c r="T213">
        <v>81.059705487077096</v>
      </c>
      <c r="U213">
        <v>0</v>
      </c>
      <c r="V213">
        <v>81.059705487077096</v>
      </c>
      <c r="W213">
        <v>1.6339999999999999</v>
      </c>
    </row>
    <row r="214" spans="2:23" x14ac:dyDescent="0.25">
      <c r="B214" t="s">
        <v>709</v>
      </c>
      <c r="C214">
        <v>1</v>
      </c>
      <c r="D214">
        <v>1.69935280324975</v>
      </c>
      <c r="E214">
        <v>1.29533931917025</v>
      </c>
      <c r="N214">
        <v>77</v>
      </c>
      <c r="O214" t="s">
        <v>775</v>
      </c>
      <c r="P214">
        <v>2</v>
      </c>
      <c r="Q214">
        <v>15.6139500387845</v>
      </c>
      <c r="R214">
        <v>15.8275529522487</v>
      </c>
      <c r="S214">
        <v>2.5915240000000002</v>
      </c>
      <c r="T214">
        <v>79.845634073126703</v>
      </c>
      <c r="U214">
        <v>9.4237545289773799</v>
      </c>
      <c r="V214">
        <v>79.984096919785401</v>
      </c>
      <c r="W214">
        <v>1.6339999999999999</v>
      </c>
    </row>
    <row r="215" spans="2:23" x14ac:dyDescent="0.25">
      <c r="B215" t="s">
        <v>709</v>
      </c>
      <c r="C215">
        <v>2</v>
      </c>
      <c r="D215">
        <v>1.9212365780054801</v>
      </c>
      <c r="E215">
        <v>2.1244313968372199</v>
      </c>
      <c r="N215">
        <v>78</v>
      </c>
      <c r="O215" t="s">
        <v>779</v>
      </c>
      <c r="P215">
        <v>1</v>
      </c>
      <c r="Q215">
        <v>14.4331973390498</v>
      </c>
      <c r="R215">
        <v>14.4331973390498</v>
      </c>
      <c r="S215">
        <v>0</v>
      </c>
      <c r="T215">
        <v>71.697265633577601</v>
      </c>
      <c r="U215">
        <v>0</v>
      </c>
      <c r="V215">
        <v>71.697265633577601</v>
      </c>
      <c r="W215">
        <v>1.6339999999999999</v>
      </c>
    </row>
    <row r="216" spans="2:23" x14ac:dyDescent="0.25">
      <c r="B216" t="s">
        <v>709</v>
      </c>
      <c r="C216">
        <v>3</v>
      </c>
      <c r="D216">
        <v>1.3790831580790399</v>
      </c>
      <c r="E216">
        <v>0.17932892776298101</v>
      </c>
      <c r="N216">
        <v>79</v>
      </c>
      <c r="O216" t="s">
        <v>784</v>
      </c>
      <c r="P216">
        <v>1</v>
      </c>
      <c r="Q216">
        <v>14.641161554555801</v>
      </c>
      <c r="R216">
        <v>14.684007704995899</v>
      </c>
      <c r="S216">
        <v>1.12092399999999</v>
      </c>
      <c r="T216">
        <v>35.382285891184097</v>
      </c>
      <c r="U216">
        <v>4.3780114255391602</v>
      </c>
      <c r="V216">
        <v>35.617011745694498</v>
      </c>
      <c r="W216">
        <v>1.6339999999999999</v>
      </c>
    </row>
    <row r="217" spans="2:23" x14ac:dyDescent="0.25">
      <c r="B217" t="s">
        <v>710</v>
      </c>
      <c r="C217">
        <v>1</v>
      </c>
      <c r="D217">
        <v>1.6336169945241801</v>
      </c>
      <c r="E217">
        <v>2.65573915101188</v>
      </c>
      <c r="N217">
        <v>80</v>
      </c>
      <c r="O217" t="s">
        <v>784</v>
      </c>
      <c r="P217">
        <v>2</v>
      </c>
      <c r="Q217">
        <v>13.4819891801284</v>
      </c>
      <c r="R217">
        <v>13.819593273243701</v>
      </c>
      <c r="S217">
        <v>3.0359720000000001</v>
      </c>
      <c r="T217">
        <v>55.034621743685598</v>
      </c>
      <c r="U217">
        <v>12.6905944761497</v>
      </c>
      <c r="V217">
        <v>56.007710893943703</v>
      </c>
      <c r="W217">
        <v>1.6339999999999999</v>
      </c>
    </row>
    <row r="218" spans="2:23" x14ac:dyDescent="0.25">
      <c r="B218" t="s">
        <v>710</v>
      </c>
      <c r="C218">
        <v>2</v>
      </c>
      <c r="D218">
        <v>1.23348947523593</v>
      </c>
      <c r="E218">
        <v>1.2712164443387299</v>
      </c>
      <c r="N218">
        <v>81</v>
      </c>
      <c r="O218" t="s">
        <v>784</v>
      </c>
      <c r="P218">
        <v>3</v>
      </c>
      <c r="Q218">
        <v>13.351348426704501</v>
      </c>
      <c r="R218">
        <v>13.434982225995</v>
      </c>
      <c r="S218">
        <v>1.4967440000000001</v>
      </c>
      <c r="T218">
        <v>70.700777565434393</v>
      </c>
      <c r="U218">
        <v>6.3963989875049796</v>
      </c>
      <c r="V218">
        <v>70.825628877583199</v>
      </c>
      <c r="W218">
        <v>1.6339999999999999</v>
      </c>
    </row>
    <row r="219" spans="2:23" x14ac:dyDescent="0.25">
      <c r="B219" t="s">
        <v>710</v>
      </c>
      <c r="C219">
        <v>6</v>
      </c>
      <c r="D219">
        <v>1.35234556796419</v>
      </c>
      <c r="E219">
        <v>2.7346589075933401</v>
      </c>
      <c r="N219">
        <v>82</v>
      </c>
      <c r="O219" t="s">
        <v>785</v>
      </c>
      <c r="P219">
        <v>1</v>
      </c>
      <c r="Q219">
        <v>10.847135601238801</v>
      </c>
      <c r="R219">
        <v>11.0678612548296</v>
      </c>
      <c r="S219">
        <v>2.1993640000000001</v>
      </c>
      <c r="T219">
        <v>70.712956024103804</v>
      </c>
      <c r="U219">
        <v>11.461899477006201</v>
      </c>
      <c r="V219">
        <v>71.112331100047896</v>
      </c>
      <c r="W219">
        <v>1.6339999999999999</v>
      </c>
    </row>
    <row r="220" spans="2:23" x14ac:dyDescent="0.25">
      <c r="B220" t="s">
        <v>711</v>
      </c>
      <c r="C220">
        <v>1</v>
      </c>
      <c r="D220">
        <v>1.56803635078935</v>
      </c>
      <c r="E220">
        <v>0.36186326970806698</v>
      </c>
      <c r="N220">
        <v>83</v>
      </c>
      <c r="O220" t="s">
        <v>804</v>
      </c>
      <c r="P220">
        <v>1</v>
      </c>
      <c r="Q220">
        <v>9.72440420475737</v>
      </c>
      <c r="R220">
        <v>9.9319141276432106</v>
      </c>
      <c r="S220">
        <v>2.0196239999999999</v>
      </c>
      <c r="T220">
        <v>63.5070643034216</v>
      </c>
      <c r="U220">
        <v>11.732745538472701</v>
      </c>
      <c r="V220">
        <v>64.102199627585705</v>
      </c>
      <c r="W220">
        <v>1.6339999999999999</v>
      </c>
    </row>
    <row r="221" spans="2:23" x14ac:dyDescent="0.25">
      <c r="B221" t="s">
        <v>711</v>
      </c>
      <c r="C221">
        <v>2</v>
      </c>
      <c r="D221">
        <v>1.48429330707572</v>
      </c>
      <c r="E221">
        <v>3.0596689030243698</v>
      </c>
      <c r="N221">
        <v>84</v>
      </c>
      <c r="O221" t="s">
        <v>805</v>
      </c>
      <c r="P221">
        <v>1</v>
      </c>
      <c r="Q221">
        <v>14.0150678723928</v>
      </c>
      <c r="R221">
        <v>14.017210902236499</v>
      </c>
      <c r="S221">
        <v>0.24509999999999699</v>
      </c>
      <c r="T221">
        <v>55.937637568822801</v>
      </c>
      <c r="U221">
        <v>1.0019048274212901</v>
      </c>
      <c r="V221">
        <v>55.943559736575601</v>
      </c>
      <c r="W221">
        <v>1.6339999999999999</v>
      </c>
    </row>
    <row r="222" spans="2:23" x14ac:dyDescent="0.25">
      <c r="B222" t="s">
        <v>711</v>
      </c>
      <c r="C222">
        <v>3</v>
      </c>
      <c r="D222">
        <v>1.6548997896948401</v>
      </c>
      <c r="E222">
        <v>2.05764594694829</v>
      </c>
      <c r="N222">
        <v>85</v>
      </c>
      <c r="O222" t="s">
        <v>806</v>
      </c>
      <c r="P222">
        <v>1</v>
      </c>
      <c r="Q222">
        <v>15.2843233307335</v>
      </c>
      <c r="R222">
        <v>15.4742014624665</v>
      </c>
      <c r="S222">
        <v>2.4166859999999999</v>
      </c>
      <c r="T222">
        <v>80.702619434383493</v>
      </c>
      <c r="U222">
        <v>8.9849584477976503</v>
      </c>
      <c r="V222">
        <v>80.817697269330196</v>
      </c>
      <c r="W222">
        <v>1.6339999999999999</v>
      </c>
    </row>
    <row r="223" spans="2:23" x14ac:dyDescent="0.25">
      <c r="B223" t="s">
        <v>712</v>
      </c>
      <c r="C223">
        <v>1</v>
      </c>
      <c r="D223">
        <v>1.43106044607031</v>
      </c>
      <c r="E223">
        <v>0.943788206037254</v>
      </c>
      <c r="N223">
        <v>86</v>
      </c>
      <c r="O223" t="s">
        <v>806</v>
      </c>
      <c r="P223">
        <v>2</v>
      </c>
      <c r="Q223">
        <v>14.045432189422501</v>
      </c>
      <c r="R223">
        <v>14.121700889583799</v>
      </c>
      <c r="S223">
        <v>1.4656979999999999</v>
      </c>
      <c r="T223">
        <v>42.185296063677399</v>
      </c>
      <c r="U223">
        <v>5.9574849549625801</v>
      </c>
      <c r="V223">
        <v>42.525627927046003</v>
      </c>
      <c r="W223">
        <v>1.6339999999999999</v>
      </c>
    </row>
    <row r="224" spans="2:23" x14ac:dyDescent="0.25">
      <c r="B224" t="s">
        <v>712</v>
      </c>
      <c r="C224">
        <v>2</v>
      </c>
      <c r="D224">
        <v>1.3330820160383201</v>
      </c>
      <c r="E224">
        <v>2.1650685902640001</v>
      </c>
      <c r="N224">
        <v>87</v>
      </c>
      <c r="O224" t="s">
        <v>806</v>
      </c>
      <c r="P224">
        <v>3</v>
      </c>
      <c r="Q224">
        <v>15.303225420377901</v>
      </c>
      <c r="R224">
        <v>15.303225420377901</v>
      </c>
      <c r="S224">
        <v>0</v>
      </c>
      <c r="T224">
        <v>71.902051700214997</v>
      </c>
      <c r="U224">
        <v>0</v>
      </c>
      <c r="V224">
        <v>71.902051700214997</v>
      </c>
      <c r="W224">
        <v>1.6339999999999999</v>
      </c>
    </row>
    <row r="225" spans="2:23" x14ac:dyDescent="0.25">
      <c r="B225" t="s">
        <v>712</v>
      </c>
      <c r="C225">
        <v>3</v>
      </c>
      <c r="D225">
        <v>1.5297258862706</v>
      </c>
      <c r="E225">
        <v>0.96801754637524295</v>
      </c>
      <c r="N225">
        <v>88</v>
      </c>
      <c r="O225" t="s">
        <v>807</v>
      </c>
      <c r="P225">
        <v>1</v>
      </c>
      <c r="Q225">
        <v>13.8054972276145</v>
      </c>
      <c r="R225">
        <v>13.890677694888501</v>
      </c>
      <c r="S225">
        <v>1.53595999999999</v>
      </c>
      <c r="T225">
        <v>65.081813918025006</v>
      </c>
      <c r="U225">
        <v>6.3484558527895301</v>
      </c>
      <c r="V225">
        <v>65.244932798030703</v>
      </c>
      <c r="W225">
        <v>1.6339999999999999</v>
      </c>
    </row>
    <row r="226" spans="2:23" x14ac:dyDescent="0.25">
      <c r="B226" t="s">
        <v>713</v>
      </c>
      <c r="C226">
        <v>1</v>
      </c>
      <c r="D226">
        <v>1.49043100372207</v>
      </c>
      <c r="E226">
        <v>2.7347841940090998</v>
      </c>
      <c r="N226">
        <v>89</v>
      </c>
      <c r="O226" t="s">
        <v>807</v>
      </c>
      <c r="P226">
        <v>2</v>
      </c>
      <c r="Q226">
        <v>13.838410619735599</v>
      </c>
      <c r="R226">
        <v>14.027015858706999</v>
      </c>
      <c r="S226">
        <v>2.2925019999999998</v>
      </c>
      <c r="T226">
        <v>47.224954015683302</v>
      </c>
      <c r="U226">
        <v>9.4063186764315194</v>
      </c>
      <c r="V226">
        <v>47.933683366351097</v>
      </c>
      <c r="W226">
        <v>1.6339999999999999</v>
      </c>
    </row>
    <row r="227" spans="2:23" x14ac:dyDescent="0.25">
      <c r="B227" t="s">
        <v>713</v>
      </c>
      <c r="C227">
        <v>2</v>
      </c>
      <c r="D227">
        <v>1.4042290361729</v>
      </c>
      <c r="E227">
        <v>3.27422176348542</v>
      </c>
      <c r="N227">
        <v>90</v>
      </c>
      <c r="O227" t="s">
        <v>808</v>
      </c>
      <c r="P227">
        <v>1</v>
      </c>
      <c r="Q227">
        <v>13.9567576266732</v>
      </c>
      <c r="R227">
        <v>13.9567576266732</v>
      </c>
      <c r="S227">
        <v>0</v>
      </c>
      <c r="T227">
        <v>65.009349894460996</v>
      </c>
      <c r="U227">
        <v>0</v>
      </c>
      <c r="V227">
        <v>65.009349894460996</v>
      </c>
      <c r="W227">
        <v>1.6339999999999999</v>
      </c>
    </row>
    <row r="228" spans="2:23" x14ac:dyDescent="0.25">
      <c r="B228" t="s">
        <v>713</v>
      </c>
      <c r="C228">
        <v>3</v>
      </c>
      <c r="D228">
        <v>1.48429330707572</v>
      </c>
      <c r="E228">
        <v>0.26143425930206299</v>
      </c>
      <c r="N228">
        <v>91</v>
      </c>
      <c r="O228" t="s">
        <v>808</v>
      </c>
      <c r="P228">
        <v>2</v>
      </c>
      <c r="Q228">
        <v>12.678087813021</v>
      </c>
      <c r="R228">
        <v>12.770397619555</v>
      </c>
      <c r="S228">
        <v>1.53269199999999</v>
      </c>
      <c r="T228">
        <v>60.510115525862702</v>
      </c>
      <c r="U228">
        <v>6.8932065723807199</v>
      </c>
      <c r="V228">
        <v>60.7440688553149</v>
      </c>
      <c r="W228">
        <v>1.6339999999999999</v>
      </c>
    </row>
    <row r="229" spans="2:23" x14ac:dyDescent="0.25">
      <c r="B229" t="s">
        <v>714</v>
      </c>
      <c r="C229">
        <v>1</v>
      </c>
      <c r="D229">
        <v>1.5006047122964601</v>
      </c>
      <c r="E229">
        <v>2.1026343066821198</v>
      </c>
      <c r="N229">
        <v>92</v>
      </c>
      <c r="O229" t="s">
        <v>809</v>
      </c>
      <c r="P229">
        <v>1</v>
      </c>
      <c r="Q229">
        <v>13.500597247059799</v>
      </c>
      <c r="R229">
        <v>13.6028858779832</v>
      </c>
      <c r="S229">
        <v>1.665046</v>
      </c>
      <c r="T229">
        <v>71.293171111272798</v>
      </c>
      <c r="U229">
        <v>7.0308576685027404</v>
      </c>
      <c r="V229">
        <v>71.438997943337398</v>
      </c>
      <c r="W229">
        <v>1.6339999999999999</v>
      </c>
    </row>
    <row r="230" spans="2:23" x14ac:dyDescent="0.25">
      <c r="B230" t="s">
        <v>714</v>
      </c>
      <c r="C230">
        <v>2</v>
      </c>
      <c r="D230">
        <v>1.5006047122964601</v>
      </c>
      <c r="E230">
        <v>2.1026343066821198</v>
      </c>
      <c r="N230">
        <v>93</v>
      </c>
      <c r="O230" t="s">
        <v>809</v>
      </c>
      <c r="P230">
        <v>2</v>
      </c>
      <c r="Q230">
        <v>11.3283770107763</v>
      </c>
      <c r="R230">
        <v>11.6558500818465</v>
      </c>
      <c r="S230">
        <v>2.7434859999999999</v>
      </c>
      <c r="T230">
        <v>77.220309729474806</v>
      </c>
      <c r="U230">
        <v>13.613679638287699</v>
      </c>
      <c r="V230">
        <v>77.585171403935902</v>
      </c>
      <c r="W230">
        <v>1.6339999999999999</v>
      </c>
    </row>
    <row r="231" spans="2:23" x14ac:dyDescent="0.25">
      <c r="B231" t="s">
        <v>714</v>
      </c>
      <c r="C231">
        <v>3</v>
      </c>
      <c r="D231">
        <v>1.22482461500435</v>
      </c>
      <c r="E231">
        <v>2.2923547375074498</v>
      </c>
      <c r="N231">
        <v>94</v>
      </c>
      <c r="O231" t="s">
        <v>794</v>
      </c>
      <c r="P231">
        <v>1</v>
      </c>
      <c r="Q231">
        <v>13.6149526424885</v>
      </c>
      <c r="R231">
        <v>14.256079412453101</v>
      </c>
      <c r="S231">
        <v>4.2271579999999904</v>
      </c>
      <c r="T231">
        <v>45.739426396927499</v>
      </c>
      <c r="U231">
        <v>17.248475571606999</v>
      </c>
      <c r="V231">
        <v>48.199763710239303</v>
      </c>
      <c r="W231">
        <v>1.6339999999999999</v>
      </c>
    </row>
    <row r="232" spans="2:23" x14ac:dyDescent="0.25">
      <c r="B232" t="s">
        <v>715</v>
      </c>
      <c r="C232">
        <v>1</v>
      </c>
      <c r="D232">
        <v>1.6082735107500401</v>
      </c>
      <c r="E232">
        <v>1.49730825695342</v>
      </c>
      <c r="N232">
        <v>95</v>
      </c>
      <c r="O232" t="s">
        <v>810</v>
      </c>
      <c r="P232">
        <v>1</v>
      </c>
      <c r="Q232">
        <v>13.659691631885</v>
      </c>
      <c r="R232">
        <v>13.6914076771744</v>
      </c>
      <c r="S232">
        <v>0.93137999999999999</v>
      </c>
      <c r="T232">
        <v>44.809207046185698</v>
      </c>
      <c r="U232">
        <v>3.9006498442774098</v>
      </c>
      <c r="V232">
        <v>44.9426628526695</v>
      </c>
      <c r="W232">
        <v>1.6339999999999999</v>
      </c>
    </row>
    <row r="233" spans="2:23" x14ac:dyDescent="0.25">
      <c r="B233" t="s">
        <v>715</v>
      </c>
      <c r="C233">
        <v>2</v>
      </c>
      <c r="D233">
        <v>1.6082735107500401</v>
      </c>
      <c r="E233">
        <v>1.49730825695342</v>
      </c>
      <c r="N233">
        <v>96</v>
      </c>
      <c r="O233" t="s">
        <v>811</v>
      </c>
      <c r="P233">
        <v>1</v>
      </c>
      <c r="Q233">
        <v>11.720746547016599</v>
      </c>
      <c r="R233">
        <v>11.720746547016599</v>
      </c>
      <c r="S233">
        <v>0</v>
      </c>
      <c r="T233">
        <v>75.024771123039599</v>
      </c>
      <c r="U233">
        <v>0</v>
      </c>
      <c r="V233">
        <v>75.024771123039599</v>
      </c>
      <c r="W233">
        <v>1.6339999999999999</v>
      </c>
    </row>
    <row r="234" spans="2:23" x14ac:dyDescent="0.25">
      <c r="B234" t="s">
        <v>715</v>
      </c>
      <c r="C234">
        <v>3</v>
      </c>
      <c r="D234">
        <v>1.6558189232229099</v>
      </c>
      <c r="E234">
        <v>0.51519109372923499</v>
      </c>
      <c r="N234">
        <v>97</v>
      </c>
      <c r="O234" t="s">
        <v>811</v>
      </c>
      <c r="P234">
        <v>2</v>
      </c>
      <c r="Q234">
        <v>13.78531414445</v>
      </c>
      <c r="R234">
        <v>13.8647510866448</v>
      </c>
      <c r="S234">
        <v>1.482038</v>
      </c>
      <c r="T234">
        <v>32.681036193193002</v>
      </c>
      <c r="U234">
        <v>6.1362129588299199</v>
      </c>
      <c r="V234">
        <v>33.189237393267902</v>
      </c>
      <c r="W234">
        <v>1.6339999999999999</v>
      </c>
    </row>
    <row r="235" spans="2:23" x14ac:dyDescent="0.25">
      <c r="B235" t="s">
        <v>716</v>
      </c>
      <c r="C235">
        <v>1</v>
      </c>
      <c r="D235">
        <v>1.6813506768345701</v>
      </c>
      <c r="E235">
        <v>2.3492786474801202</v>
      </c>
      <c r="N235">
        <v>98</v>
      </c>
      <c r="O235" t="s">
        <v>799</v>
      </c>
      <c r="P235">
        <v>1</v>
      </c>
      <c r="Q235">
        <v>13.2351753804649</v>
      </c>
      <c r="R235">
        <v>13.2351753804649</v>
      </c>
      <c r="S235">
        <v>0</v>
      </c>
      <c r="T235">
        <v>78.024035549420901</v>
      </c>
      <c r="U235">
        <v>0</v>
      </c>
      <c r="V235">
        <v>78.024035549420901</v>
      </c>
      <c r="W235">
        <v>1.6339999999999999</v>
      </c>
    </row>
    <row r="236" spans="2:23" x14ac:dyDescent="0.25">
      <c r="B236" t="s">
        <v>716</v>
      </c>
      <c r="C236">
        <v>2</v>
      </c>
      <c r="D236">
        <v>1.48429330707572</v>
      </c>
      <c r="E236">
        <v>3.3274042417265601</v>
      </c>
      <c r="N236">
        <v>99</v>
      </c>
      <c r="O236" t="s">
        <v>799</v>
      </c>
      <c r="P236">
        <v>2</v>
      </c>
      <c r="Q236">
        <v>13.846434448553801</v>
      </c>
      <c r="R236">
        <v>13.927095516999699</v>
      </c>
      <c r="S236">
        <v>1.4967440000000001</v>
      </c>
      <c r="T236">
        <v>71.591602574971105</v>
      </c>
      <c r="U236">
        <v>6.16948863635095</v>
      </c>
      <c r="V236">
        <v>71.702009052475304</v>
      </c>
      <c r="W236">
        <v>1.6339999999999999</v>
      </c>
    </row>
    <row r="237" spans="2:23" x14ac:dyDescent="0.25">
      <c r="B237" t="s">
        <v>716</v>
      </c>
      <c r="C237">
        <v>3</v>
      </c>
      <c r="D237">
        <v>1.48429330707572</v>
      </c>
      <c r="E237">
        <v>3.3274042417265601</v>
      </c>
      <c r="N237">
        <v>100</v>
      </c>
      <c r="O237" t="s">
        <v>799</v>
      </c>
      <c r="P237">
        <v>3</v>
      </c>
      <c r="Q237">
        <v>12.8217656214032</v>
      </c>
      <c r="R237">
        <v>12.8962445740689</v>
      </c>
      <c r="S237">
        <v>1.3839979999999901</v>
      </c>
      <c r="T237">
        <v>74.559535503211904</v>
      </c>
      <c r="U237">
        <v>6.1607277180250097</v>
      </c>
      <c r="V237">
        <v>74.650911128842594</v>
      </c>
      <c r="W237">
        <v>1.6339999999999999</v>
      </c>
    </row>
    <row r="238" spans="2:23" x14ac:dyDescent="0.25">
      <c r="B238" t="s">
        <v>718</v>
      </c>
      <c r="C238">
        <v>1</v>
      </c>
      <c r="D238">
        <v>1.4342464844022</v>
      </c>
      <c r="E238">
        <v>2.5541600506169999</v>
      </c>
      <c r="O238" t="s">
        <v>759</v>
      </c>
      <c r="P238" t="s">
        <v>756</v>
      </c>
      <c r="Q238" t="s">
        <v>757</v>
      </c>
    </row>
    <row r="239" spans="2:23" x14ac:dyDescent="0.25">
      <c r="B239" t="s">
        <v>718</v>
      </c>
      <c r="C239">
        <v>2</v>
      </c>
      <c r="D239">
        <v>1.48531801779983</v>
      </c>
      <c r="E239">
        <v>1.73570458892838</v>
      </c>
      <c r="O239">
        <v>13.5256463170071</v>
      </c>
      <c r="P239">
        <v>1.32654064150318</v>
      </c>
      <c r="Q239">
        <v>0.22109010691719699</v>
      </c>
    </row>
    <row r="240" spans="2:23" x14ac:dyDescent="0.25">
      <c r="B240" t="s">
        <v>718</v>
      </c>
      <c r="C240">
        <v>3</v>
      </c>
      <c r="D240">
        <v>1.6401236029017701</v>
      </c>
      <c r="E240">
        <v>0.41188083937011599</v>
      </c>
    </row>
    <row r="241" spans="2:17" x14ac:dyDescent="0.25">
      <c r="B241" t="s">
        <v>717</v>
      </c>
      <c r="C241">
        <v>1</v>
      </c>
      <c r="D241">
        <v>1.60638030996343</v>
      </c>
      <c r="E241">
        <v>0.50216872019773495</v>
      </c>
      <c r="O241" t="s">
        <v>760</v>
      </c>
      <c r="P241" t="s">
        <v>761</v>
      </c>
    </row>
    <row r="242" spans="2:17" x14ac:dyDescent="0.25">
      <c r="B242" t="s">
        <v>717</v>
      </c>
      <c r="C242">
        <v>2</v>
      </c>
      <c r="D242">
        <v>1.5006047122964601</v>
      </c>
      <c r="E242">
        <v>0.65516434793178702</v>
      </c>
      <c r="O242" t="s">
        <v>762</v>
      </c>
      <c r="P242" t="s">
        <v>762</v>
      </c>
    </row>
    <row r="243" spans="2:17" x14ac:dyDescent="0.25">
      <c r="B243" t="s">
        <v>717</v>
      </c>
      <c r="C243">
        <v>3</v>
      </c>
      <c r="D243">
        <v>1.56997579043081</v>
      </c>
      <c r="E243">
        <v>1.9873842018014301</v>
      </c>
      <c r="O243" t="s">
        <v>741</v>
      </c>
      <c r="P243" t="s">
        <v>763</v>
      </c>
      <c r="Q243" t="s">
        <v>764</v>
      </c>
    </row>
    <row r="244" spans="2:17" x14ac:dyDescent="0.25">
      <c r="B244" t="s">
        <v>767</v>
      </c>
      <c r="C244" t="s">
        <v>756</v>
      </c>
      <c r="D244" t="s">
        <v>757</v>
      </c>
      <c r="O244" t="s">
        <v>695</v>
      </c>
      <c r="P244" t="s">
        <v>762</v>
      </c>
      <c r="Q244" t="s">
        <v>762</v>
      </c>
    </row>
    <row r="245" spans="2:17" x14ac:dyDescent="0.25">
      <c r="B245">
        <v>1.48783276926129</v>
      </c>
      <c r="C245">
        <v>4.7717654859792603E-2</v>
      </c>
      <c r="D245">
        <v>5.7445305875484303E-3</v>
      </c>
      <c r="O245" t="s">
        <v>696</v>
      </c>
      <c r="P245" t="s">
        <v>762</v>
      </c>
      <c r="Q245" t="s">
        <v>762</v>
      </c>
    </row>
    <row r="246" spans="2:17" x14ac:dyDescent="0.25">
      <c r="O246" t="s">
        <v>697</v>
      </c>
      <c r="P246" t="s">
        <v>762</v>
      </c>
      <c r="Q246" t="s">
        <v>762</v>
      </c>
    </row>
    <row r="247" spans="2:17" x14ac:dyDescent="0.25">
      <c r="B247" t="s">
        <v>741</v>
      </c>
      <c r="C247" t="s">
        <v>768</v>
      </c>
      <c r="D247" t="s">
        <v>743</v>
      </c>
      <c r="E247" t="s">
        <v>766</v>
      </c>
      <c r="O247" t="s">
        <v>698</v>
      </c>
      <c r="P247" t="s">
        <v>762</v>
      </c>
      <c r="Q247" t="s">
        <v>762</v>
      </c>
    </row>
    <row r="248" spans="2:17" x14ac:dyDescent="0.25">
      <c r="B248" t="s">
        <v>695</v>
      </c>
      <c r="C248">
        <v>4</v>
      </c>
      <c r="D248">
        <v>0.57592203486486104</v>
      </c>
      <c r="E248">
        <v>89.682501816384502</v>
      </c>
      <c r="O248" t="s">
        <v>699</v>
      </c>
      <c r="P248" t="s">
        <v>762</v>
      </c>
      <c r="Q248" t="s">
        <v>762</v>
      </c>
    </row>
    <row r="249" spans="2:17" x14ac:dyDescent="0.25">
      <c r="B249" t="s">
        <v>695</v>
      </c>
      <c r="C249">
        <v>5</v>
      </c>
      <c r="D249">
        <v>0.348883508984624</v>
      </c>
      <c r="E249">
        <v>87.946797227456102</v>
      </c>
      <c r="O249" t="s">
        <v>700</v>
      </c>
      <c r="P249" t="s">
        <v>762</v>
      </c>
      <c r="Q249" t="s">
        <v>762</v>
      </c>
    </row>
    <row r="250" spans="2:17" x14ac:dyDescent="0.25">
      <c r="B250" t="s">
        <v>695</v>
      </c>
      <c r="C250">
        <v>6</v>
      </c>
      <c r="D250">
        <v>0.57592203486486104</v>
      </c>
      <c r="E250">
        <v>89.682501816384502</v>
      </c>
      <c r="O250" t="s">
        <v>701</v>
      </c>
      <c r="P250" t="s">
        <v>762</v>
      </c>
      <c r="Q250" t="s">
        <v>762</v>
      </c>
    </row>
    <row r="251" spans="2:17" x14ac:dyDescent="0.25">
      <c r="B251" t="s">
        <v>696</v>
      </c>
      <c r="C251">
        <v>4</v>
      </c>
      <c r="D251">
        <v>0.35321763179725302</v>
      </c>
      <c r="E251">
        <v>86.9955198438102</v>
      </c>
      <c r="O251" t="s">
        <v>702</v>
      </c>
      <c r="P251" t="s">
        <v>762</v>
      </c>
      <c r="Q251" t="s">
        <v>762</v>
      </c>
    </row>
    <row r="252" spans="2:17" x14ac:dyDescent="0.25">
      <c r="B252" t="s">
        <v>696</v>
      </c>
      <c r="C252">
        <v>5</v>
      </c>
      <c r="D252">
        <v>0.55163326323161599</v>
      </c>
      <c r="E252">
        <v>88.785430452056204</v>
      </c>
      <c r="O252" t="s">
        <v>703</v>
      </c>
      <c r="P252" t="s">
        <v>762</v>
      </c>
      <c r="Q252" t="s">
        <v>762</v>
      </c>
    </row>
    <row r="253" spans="2:17" x14ac:dyDescent="0.25">
      <c r="B253" t="s">
        <v>696</v>
      </c>
      <c r="C253">
        <v>6</v>
      </c>
      <c r="D253">
        <v>0.47453287584385101</v>
      </c>
      <c r="E253">
        <v>89.882349694073994</v>
      </c>
      <c r="O253" t="s">
        <v>704</v>
      </c>
      <c r="P253" t="s">
        <v>762</v>
      </c>
      <c r="Q253" t="s">
        <v>762</v>
      </c>
    </row>
    <row r="254" spans="2:17" x14ac:dyDescent="0.25">
      <c r="B254" t="s">
        <v>697</v>
      </c>
      <c r="C254">
        <v>4</v>
      </c>
      <c r="D254">
        <v>0.444740955070831</v>
      </c>
      <c r="E254">
        <v>88.960734770615701</v>
      </c>
      <c r="O254" t="s">
        <v>705</v>
      </c>
      <c r="P254" t="s">
        <v>762</v>
      </c>
      <c r="Q254" t="s">
        <v>762</v>
      </c>
    </row>
    <row r="255" spans="2:17" x14ac:dyDescent="0.25">
      <c r="B255" t="s">
        <v>697</v>
      </c>
      <c r="C255">
        <v>5</v>
      </c>
      <c r="D255">
        <v>0.39778840316662301</v>
      </c>
      <c r="E255">
        <v>87.094079000346596</v>
      </c>
      <c r="O255" t="s">
        <v>706</v>
      </c>
      <c r="P255" t="s">
        <v>762</v>
      </c>
      <c r="Q255" t="s">
        <v>762</v>
      </c>
    </row>
    <row r="256" spans="2:17" x14ac:dyDescent="0.25">
      <c r="B256" t="s">
        <v>697</v>
      </c>
      <c r="C256">
        <v>6</v>
      </c>
      <c r="D256">
        <v>0.520409779714188</v>
      </c>
      <c r="E256">
        <v>88.778763318242895</v>
      </c>
      <c r="O256" t="s">
        <v>707</v>
      </c>
      <c r="P256" t="s">
        <v>762</v>
      </c>
      <c r="Q256" t="s">
        <v>762</v>
      </c>
    </row>
    <row r="257" spans="2:17" x14ac:dyDescent="0.25">
      <c r="B257" t="s">
        <v>698</v>
      </c>
      <c r="C257">
        <v>4</v>
      </c>
      <c r="D257">
        <v>0.50858073944854398</v>
      </c>
      <c r="E257">
        <v>88.781124764868693</v>
      </c>
      <c r="O257" t="s">
        <v>708</v>
      </c>
      <c r="P257" t="s">
        <v>762</v>
      </c>
      <c r="Q257" t="s">
        <v>762</v>
      </c>
    </row>
    <row r="258" spans="2:17" x14ac:dyDescent="0.25">
      <c r="B258" t="s">
        <v>698</v>
      </c>
      <c r="C258">
        <v>5</v>
      </c>
      <c r="D258">
        <v>0.68233266327243103</v>
      </c>
      <c r="E258">
        <v>87.273689006093704</v>
      </c>
      <c r="O258" t="s">
        <v>709</v>
      </c>
      <c r="P258" t="s">
        <v>762</v>
      </c>
      <c r="Q258" t="s">
        <v>762</v>
      </c>
    </row>
    <row r="259" spans="2:17" x14ac:dyDescent="0.25">
      <c r="B259" t="s">
        <v>698</v>
      </c>
      <c r="C259">
        <v>6</v>
      </c>
      <c r="D259">
        <v>0.56255775471297498</v>
      </c>
      <c r="E259">
        <v>90</v>
      </c>
      <c r="O259" t="s">
        <v>710</v>
      </c>
      <c r="P259" t="s">
        <v>762</v>
      </c>
      <c r="Q259" t="s">
        <v>762</v>
      </c>
    </row>
    <row r="260" spans="2:17" x14ac:dyDescent="0.25">
      <c r="B260" t="s">
        <v>699</v>
      </c>
      <c r="C260">
        <v>4</v>
      </c>
      <c r="D260">
        <v>0.471315666709266</v>
      </c>
      <c r="E260">
        <v>87.716593047401801</v>
      </c>
      <c r="O260" t="s">
        <v>711</v>
      </c>
      <c r="P260" t="s">
        <v>762</v>
      </c>
      <c r="Q260" t="s">
        <v>762</v>
      </c>
    </row>
    <row r="261" spans="2:17" x14ac:dyDescent="0.25">
      <c r="B261" t="s">
        <v>699</v>
      </c>
      <c r="C261">
        <v>5</v>
      </c>
      <c r="D261">
        <v>0.57592203486486104</v>
      </c>
      <c r="E261">
        <v>88.4266059670083</v>
      </c>
      <c r="O261" t="s">
        <v>712</v>
      </c>
      <c r="P261" t="s">
        <v>762</v>
      </c>
      <c r="Q261" t="s">
        <v>762</v>
      </c>
    </row>
    <row r="262" spans="2:17" x14ac:dyDescent="0.25">
      <c r="B262" t="s">
        <v>699</v>
      </c>
      <c r="C262">
        <v>6</v>
      </c>
      <c r="D262">
        <v>0.82006180145088503</v>
      </c>
      <c r="E262">
        <v>88.618814208931994</v>
      </c>
      <c r="O262" t="s">
        <v>713</v>
      </c>
      <c r="P262" t="s">
        <v>762</v>
      </c>
      <c r="Q262" t="s">
        <v>762</v>
      </c>
    </row>
    <row r="263" spans="2:17" x14ac:dyDescent="0.25">
      <c r="B263" t="s">
        <v>700</v>
      </c>
      <c r="C263">
        <v>4</v>
      </c>
      <c r="D263">
        <v>0.697767017969249</v>
      </c>
      <c r="E263">
        <v>86.032928447537401</v>
      </c>
      <c r="O263" t="s">
        <v>714</v>
      </c>
      <c r="P263" t="s">
        <v>762</v>
      </c>
      <c r="Q263" t="s">
        <v>762</v>
      </c>
    </row>
    <row r="264" spans="2:17" x14ac:dyDescent="0.25">
      <c r="B264" t="s">
        <v>700</v>
      </c>
      <c r="C264">
        <v>5</v>
      </c>
      <c r="D264">
        <v>0.454888442181621</v>
      </c>
      <c r="E264">
        <v>89.568366197466901</v>
      </c>
      <c r="O264" t="s">
        <v>715</v>
      </c>
      <c r="P264" t="s">
        <v>762</v>
      </c>
      <c r="Q264" t="s">
        <v>762</v>
      </c>
    </row>
    <row r="265" spans="2:17" x14ac:dyDescent="0.25">
      <c r="B265" t="s">
        <v>700</v>
      </c>
      <c r="C265">
        <v>6</v>
      </c>
      <c r="D265">
        <v>0.75030235614823204</v>
      </c>
      <c r="E265">
        <v>87.365148301407103</v>
      </c>
      <c r="O265" t="s">
        <v>716</v>
      </c>
      <c r="P265" t="s">
        <v>762</v>
      </c>
      <c r="Q265" t="s">
        <v>762</v>
      </c>
    </row>
    <row r="266" spans="2:17" x14ac:dyDescent="0.25">
      <c r="B266" t="s">
        <v>701</v>
      </c>
      <c r="C266">
        <v>4</v>
      </c>
      <c r="D266">
        <v>0.64330940430001804</v>
      </c>
      <c r="E266">
        <v>86.201228525258401</v>
      </c>
      <c r="O266" t="s">
        <v>718</v>
      </c>
      <c r="P266" t="s">
        <v>762</v>
      </c>
      <c r="Q266" t="s">
        <v>762</v>
      </c>
    </row>
    <row r="267" spans="2:17" x14ac:dyDescent="0.25">
      <c r="B267" t="s">
        <v>701</v>
      </c>
      <c r="C267">
        <v>5</v>
      </c>
      <c r="D267">
        <v>0.444740955070831</v>
      </c>
      <c r="E267">
        <v>87.420103760389694</v>
      </c>
      <c r="O267" t="s">
        <v>717</v>
      </c>
      <c r="P267" t="s">
        <v>762</v>
      </c>
      <c r="Q267" t="s">
        <v>762</v>
      </c>
    </row>
    <row r="268" spans="2:17" x14ac:dyDescent="0.25">
      <c r="B268" t="s">
        <v>701</v>
      </c>
      <c r="C268">
        <v>6</v>
      </c>
      <c r="D268">
        <v>0.616744737617965</v>
      </c>
      <c r="E268">
        <v>89.400066119746</v>
      </c>
      <c r="O268" t="s">
        <v>781</v>
      </c>
      <c r="P268" t="s">
        <v>762</v>
      </c>
      <c r="Q268" t="s">
        <v>762</v>
      </c>
    </row>
    <row r="269" spans="2:17" x14ac:dyDescent="0.25">
      <c r="B269" t="s">
        <v>702</v>
      </c>
      <c r="C269">
        <v>1</v>
      </c>
      <c r="D269">
        <v>1.5006047122964601</v>
      </c>
      <c r="E269">
        <v>72.897271030947607</v>
      </c>
      <c r="O269" t="s">
        <v>773</v>
      </c>
      <c r="P269" t="s">
        <v>762</v>
      </c>
      <c r="Q269" t="s">
        <v>762</v>
      </c>
    </row>
    <row r="270" spans="2:17" x14ac:dyDescent="0.25">
      <c r="B270" t="s">
        <v>702</v>
      </c>
      <c r="C270">
        <v>2</v>
      </c>
      <c r="D270">
        <v>1.31121729802314</v>
      </c>
      <c r="E270">
        <v>75.379126011368299</v>
      </c>
      <c r="O270" t="s">
        <v>774</v>
      </c>
      <c r="P270" t="s">
        <v>762</v>
      </c>
      <c r="Q270" t="s">
        <v>762</v>
      </c>
    </row>
    <row r="271" spans="2:17" x14ac:dyDescent="0.25">
      <c r="B271" t="s">
        <v>702</v>
      </c>
      <c r="C271">
        <v>3</v>
      </c>
      <c r="D271">
        <v>1.0865915136617901</v>
      </c>
      <c r="E271">
        <v>66.037511025421793</v>
      </c>
      <c r="O271" t="s">
        <v>775</v>
      </c>
      <c r="P271" t="s">
        <v>762</v>
      </c>
      <c r="Q271" t="s">
        <v>762</v>
      </c>
    </row>
    <row r="272" spans="2:17" x14ac:dyDescent="0.25">
      <c r="B272" t="s">
        <v>703</v>
      </c>
      <c r="C272">
        <v>4</v>
      </c>
      <c r="D272">
        <v>0.55163326323161599</v>
      </c>
      <c r="E272">
        <v>88.991253234463301</v>
      </c>
      <c r="O272" t="s">
        <v>776</v>
      </c>
      <c r="P272" t="s">
        <v>762</v>
      </c>
      <c r="Q272" t="s">
        <v>762</v>
      </c>
    </row>
    <row r="273" spans="2:17" x14ac:dyDescent="0.25">
      <c r="B273" t="s">
        <v>703</v>
      </c>
      <c r="C273">
        <v>5</v>
      </c>
      <c r="D273">
        <v>0.43083935153740599</v>
      </c>
      <c r="E273">
        <v>86.055579788042095</v>
      </c>
      <c r="O273" t="s">
        <v>777</v>
      </c>
      <c r="P273" t="s">
        <v>762</v>
      </c>
      <c r="Q273" t="s">
        <v>762</v>
      </c>
    </row>
    <row r="274" spans="2:17" x14ac:dyDescent="0.25">
      <c r="B274" t="s">
        <v>703</v>
      </c>
      <c r="C274">
        <v>6</v>
      </c>
      <c r="D274">
        <v>0.39778840316662301</v>
      </c>
      <c r="E274">
        <v>87.828916645672393</v>
      </c>
      <c r="O274" t="s">
        <v>778</v>
      </c>
      <c r="P274" t="s">
        <v>762</v>
      </c>
      <c r="Q274" t="s">
        <v>762</v>
      </c>
    </row>
    <row r="275" spans="2:17" x14ac:dyDescent="0.25">
      <c r="B275" t="s">
        <v>704</v>
      </c>
      <c r="C275">
        <v>4</v>
      </c>
      <c r="D275">
        <v>0.33554541440514102</v>
      </c>
      <c r="E275">
        <v>87.7410846707768</v>
      </c>
      <c r="O275" t="s">
        <v>779</v>
      </c>
      <c r="P275" t="s">
        <v>762</v>
      </c>
      <c r="Q275" t="s">
        <v>762</v>
      </c>
    </row>
    <row r="276" spans="2:17" x14ac:dyDescent="0.25">
      <c r="B276" t="s">
        <v>704</v>
      </c>
      <c r="C276">
        <v>5</v>
      </c>
      <c r="D276">
        <v>0.454888442181621</v>
      </c>
      <c r="E276">
        <v>87.6849940693223</v>
      </c>
      <c r="O276" t="s">
        <v>780</v>
      </c>
      <c r="P276" t="s">
        <v>762</v>
      </c>
      <c r="Q276" t="s">
        <v>762</v>
      </c>
    </row>
    <row r="277" spans="2:17" x14ac:dyDescent="0.25">
      <c r="B277" t="s">
        <v>704</v>
      </c>
      <c r="C277">
        <v>6</v>
      </c>
      <c r="D277">
        <v>0.454888442181621</v>
      </c>
      <c r="E277">
        <v>87.6849940693223</v>
      </c>
      <c r="O277" t="s">
        <v>782</v>
      </c>
      <c r="P277" t="s">
        <v>762</v>
      </c>
      <c r="Q277" t="s">
        <v>762</v>
      </c>
    </row>
    <row r="278" spans="2:17" x14ac:dyDescent="0.25">
      <c r="B278" t="s">
        <v>705</v>
      </c>
      <c r="C278">
        <v>4</v>
      </c>
      <c r="D278">
        <v>0.59412720711993305</v>
      </c>
      <c r="E278">
        <v>87.516372797238404</v>
      </c>
      <c r="O278" t="s">
        <v>783</v>
      </c>
      <c r="P278" t="s">
        <v>762</v>
      </c>
      <c r="Q278" t="s">
        <v>762</v>
      </c>
    </row>
    <row r="279" spans="2:17" x14ac:dyDescent="0.25">
      <c r="B279" t="s">
        <v>705</v>
      </c>
      <c r="C279">
        <v>5</v>
      </c>
      <c r="D279">
        <v>0.52332526347693697</v>
      </c>
      <c r="E279">
        <v>89.117166539331706</v>
      </c>
      <c r="O279" t="s">
        <v>784</v>
      </c>
      <c r="P279" t="s">
        <v>762</v>
      </c>
      <c r="Q279" t="s">
        <v>762</v>
      </c>
    </row>
    <row r="280" spans="2:17" x14ac:dyDescent="0.25">
      <c r="B280" t="s">
        <v>705</v>
      </c>
      <c r="C280">
        <v>6</v>
      </c>
      <c r="D280">
        <v>0.64567018068970705</v>
      </c>
      <c r="E280">
        <v>89.334675761690306</v>
      </c>
      <c r="O280" t="s">
        <v>785</v>
      </c>
      <c r="P280" t="s">
        <v>762</v>
      </c>
      <c r="Q280" t="s">
        <v>762</v>
      </c>
    </row>
    <row r="281" spans="2:17" x14ac:dyDescent="0.25">
      <c r="B281" t="s">
        <v>706</v>
      </c>
      <c r="C281">
        <v>4</v>
      </c>
      <c r="D281">
        <v>0.616744737617965</v>
      </c>
      <c r="E281">
        <v>86.915489873589607</v>
      </c>
      <c r="O281" t="s">
        <v>786</v>
      </c>
      <c r="P281" t="s">
        <v>762</v>
      </c>
      <c r="Q281" t="s">
        <v>762</v>
      </c>
    </row>
    <row r="282" spans="2:17" x14ac:dyDescent="0.25">
      <c r="B282" t="s">
        <v>706</v>
      </c>
      <c r="C282">
        <v>5</v>
      </c>
      <c r="D282">
        <v>0.42011137704192902</v>
      </c>
      <c r="E282">
        <v>89.718049462980503</v>
      </c>
      <c r="O282" t="s">
        <v>787</v>
      </c>
      <c r="P282" t="s">
        <v>762</v>
      </c>
      <c r="Q282" t="s">
        <v>762</v>
      </c>
    </row>
    <row r="283" spans="2:17" x14ac:dyDescent="0.25">
      <c r="B283" t="s">
        <v>706</v>
      </c>
      <c r="C283">
        <v>6</v>
      </c>
      <c r="D283">
        <v>0.616744737617965</v>
      </c>
      <c r="E283">
        <v>86.915489873589607</v>
      </c>
      <c r="O283" t="s">
        <v>788</v>
      </c>
      <c r="P283" t="s">
        <v>762</v>
      </c>
      <c r="Q283" t="s">
        <v>762</v>
      </c>
    </row>
    <row r="284" spans="2:17" x14ac:dyDescent="0.25">
      <c r="B284" t="s">
        <v>707</v>
      </c>
      <c r="C284">
        <v>4</v>
      </c>
      <c r="D284">
        <v>0.44130661058529302</v>
      </c>
      <c r="E284">
        <v>89.187348405746206</v>
      </c>
      <c r="O284" t="s">
        <v>804</v>
      </c>
      <c r="P284" t="s">
        <v>762</v>
      </c>
      <c r="Q284" t="s">
        <v>762</v>
      </c>
    </row>
    <row r="285" spans="2:17" x14ac:dyDescent="0.25">
      <c r="B285" t="s">
        <v>707</v>
      </c>
      <c r="C285">
        <v>5</v>
      </c>
      <c r="D285">
        <v>0.55163326323161599</v>
      </c>
      <c r="E285">
        <v>89.187348405746206</v>
      </c>
      <c r="O285" t="s">
        <v>805</v>
      </c>
      <c r="P285" t="s">
        <v>762</v>
      </c>
      <c r="Q285" t="s">
        <v>762</v>
      </c>
    </row>
    <row r="286" spans="2:17" x14ac:dyDescent="0.25">
      <c r="B286" t="s">
        <v>707</v>
      </c>
      <c r="C286">
        <v>6</v>
      </c>
      <c r="D286">
        <v>0.55163326323161599</v>
      </c>
      <c r="E286">
        <v>89.187348405746206</v>
      </c>
      <c r="O286" t="s">
        <v>806</v>
      </c>
      <c r="P286" t="s">
        <v>762</v>
      </c>
      <c r="Q286" t="s">
        <v>762</v>
      </c>
    </row>
    <row r="287" spans="2:17" x14ac:dyDescent="0.25">
      <c r="B287" t="s">
        <v>708</v>
      </c>
      <c r="C287">
        <v>4</v>
      </c>
      <c r="D287">
        <v>0.49952516535698199</v>
      </c>
      <c r="E287">
        <v>86.904493968827097</v>
      </c>
      <c r="O287" t="s">
        <v>807</v>
      </c>
      <c r="P287" t="s">
        <v>762</v>
      </c>
      <c r="Q287" t="s">
        <v>762</v>
      </c>
    </row>
    <row r="288" spans="2:17" x14ac:dyDescent="0.25">
      <c r="B288" t="s">
        <v>708</v>
      </c>
      <c r="C288">
        <v>5</v>
      </c>
      <c r="D288">
        <v>0.50858073944854398</v>
      </c>
      <c r="E288">
        <v>86.906890067931201</v>
      </c>
      <c r="O288" t="s">
        <v>789</v>
      </c>
      <c r="P288" t="s">
        <v>762</v>
      </c>
      <c r="Q288" t="s">
        <v>762</v>
      </c>
    </row>
    <row r="289" spans="2:17" x14ac:dyDescent="0.25">
      <c r="B289" t="s">
        <v>708</v>
      </c>
      <c r="C289">
        <v>6</v>
      </c>
      <c r="D289">
        <v>0.67109082881028204</v>
      </c>
      <c r="E289">
        <v>89.973375569057097</v>
      </c>
      <c r="O289" t="s">
        <v>808</v>
      </c>
      <c r="P289" t="s">
        <v>762</v>
      </c>
      <c r="Q289" t="s">
        <v>762</v>
      </c>
    </row>
    <row r="290" spans="2:17" x14ac:dyDescent="0.25">
      <c r="B290" t="s">
        <v>709</v>
      </c>
      <c r="C290">
        <v>4</v>
      </c>
      <c r="D290">
        <v>0.62895869040393304</v>
      </c>
      <c r="E290">
        <v>89.174242922508796</v>
      </c>
      <c r="O290" t="s">
        <v>790</v>
      </c>
      <c r="P290" t="s">
        <v>762</v>
      </c>
      <c r="Q290" t="s">
        <v>762</v>
      </c>
    </row>
    <row r="291" spans="2:17" x14ac:dyDescent="0.25">
      <c r="B291" t="s">
        <v>709</v>
      </c>
      <c r="C291">
        <v>5</v>
      </c>
      <c r="D291">
        <v>0.55163326323161599</v>
      </c>
      <c r="E291">
        <v>89.820671072237005</v>
      </c>
      <c r="O291" t="s">
        <v>791</v>
      </c>
      <c r="P291" t="s">
        <v>762</v>
      </c>
      <c r="Q291" t="s">
        <v>762</v>
      </c>
    </row>
    <row r="292" spans="2:17" x14ac:dyDescent="0.25">
      <c r="B292" t="s">
        <v>709</v>
      </c>
      <c r="C292">
        <v>6</v>
      </c>
      <c r="D292">
        <v>0.55163326323161599</v>
      </c>
      <c r="E292">
        <v>89.820671072237005</v>
      </c>
      <c r="O292" t="s">
        <v>809</v>
      </c>
      <c r="P292" t="s">
        <v>762</v>
      </c>
      <c r="Q292" t="s">
        <v>762</v>
      </c>
    </row>
    <row r="293" spans="2:17" x14ac:dyDescent="0.25">
      <c r="B293" t="s">
        <v>710</v>
      </c>
      <c r="C293">
        <v>3</v>
      </c>
      <c r="D293">
        <v>0.73597056846340003</v>
      </c>
      <c r="E293">
        <v>86.039013232510797</v>
      </c>
      <c r="O293" t="s">
        <v>792</v>
      </c>
      <c r="P293" t="s">
        <v>762</v>
      </c>
      <c r="Q293" t="s">
        <v>762</v>
      </c>
    </row>
    <row r="294" spans="2:17" x14ac:dyDescent="0.25">
      <c r="B294" t="s">
        <v>710</v>
      </c>
      <c r="C294">
        <v>4</v>
      </c>
      <c r="D294">
        <v>0.50858073944854398</v>
      </c>
      <c r="E294">
        <v>86.504822315275803</v>
      </c>
      <c r="O294" t="s">
        <v>793</v>
      </c>
      <c r="P294" t="s">
        <v>762</v>
      </c>
      <c r="Q294" t="s">
        <v>762</v>
      </c>
    </row>
    <row r="295" spans="2:17" x14ac:dyDescent="0.25">
      <c r="B295" t="s">
        <v>710</v>
      </c>
      <c r="C295">
        <v>5</v>
      </c>
      <c r="D295">
        <v>0.60929885414822904</v>
      </c>
      <c r="E295">
        <v>86.160798883307393</v>
      </c>
      <c r="O295" t="s">
        <v>794</v>
      </c>
      <c r="P295" t="s">
        <v>762</v>
      </c>
      <c r="Q295" t="s">
        <v>762</v>
      </c>
    </row>
    <row r="296" spans="2:17" x14ac:dyDescent="0.25">
      <c r="B296" t="s">
        <v>711</v>
      </c>
      <c r="C296">
        <v>4</v>
      </c>
      <c r="D296">
        <v>0.70643526359450703</v>
      </c>
      <c r="E296">
        <v>89.732264661297705</v>
      </c>
      <c r="O296" t="s">
        <v>795</v>
      </c>
      <c r="P296" t="s">
        <v>762</v>
      </c>
      <c r="Q296" t="s">
        <v>762</v>
      </c>
    </row>
    <row r="297" spans="2:17" x14ac:dyDescent="0.25">
      <c r="B297" t="s">
        <v>711</v>
      </c>
      <c r="C297">
        <v>5</v>
      </c>
      <c r="D297">
        <v>0.55163326323161599</v>
      </c>
      <c r="E297">
        <v>87.942354053051702</v>
      </c>
      <c r="O297" t="s">
        <v>810</v>
      </c>
      <c r="P297" t="s">
        <v>762</v>
      </c>
      <c r="Q297" t="s">
        <v>762</v>
      </c>
    </row>
    <row r="298" spans="2:17" x14ac:dyDescent="0.25">
      <c r="B298" t="s">
        <v>711</v>
      </c>
      <c r="C298">
        <v>6</v>
      </c>
      <c r="D298">
        <v>0.67335421071253898</v>
      </c>
      <c r="E298">
        <v>86.064476605766302</v>
      </c>
      <c r="O298" t="s">
        <v>811</v>
      </c>
      <c r="P298" t="s">
        <v>762</v>
      </c>
      <c r="Q298" t="s">
        <v>762</v>
      </c>
    </row>
    <row r="299" spans="2:17" x14ac:dyDescent="0.25">
      <c r="B299" t="s">
        <v>711</v>
      </c>
      <c r="C299">
        <v>7</v>
      </c>
      <c r="D299">
        <v>0.55163326323161599</v>
      </c>
      <c r="E299">
        <v>87.942354053051702</v>
      </c>
      <c r="O299" t="s">
        <v>796</v>
      </c>
      <c r="P299" t="s">
        <v>762</v>
      </c>
      <c r="Q299" t="s">
        <v>762</v>
      </c>
    </row>
    <row r="300" spans="2:17" x14ac:dyDescent="0.25">
      <c r="B300" t="s">
        <v>712</v>
      </c>
      <c r="C300">
        <v>4</v>
      </c>
      <c r="D300">
        <v>0.37004684257077902</v>
      </c>
      <c r="E300">
        <v>89.956027806397401</v>
      </c>
      <c r="O300" t="s">
        <v>797</v>
      </c>
      <c r="P300" t="s">
        <v>762</v>
      </c>
      <c r="Q300" t="s">
        <v>762</v>
      </c>
    </row>
    <row r="301" spans="2:17" x14ac:dyDescent="0.25">
      <c r="B301" t="s">
        <v>712</v>
      </c>
      <c r="C301">
        <v>5</v>
      </c>
      <c r="D301">
        <v>0.56794120516984403</v>
      </c>
      <c r="E301">
        <v>87.554419271603393</v>
      </c>
      <c r="O301" t="s">
        <v>798</v>
      </c>
      <c r="P301" t="s">
        <v>762</v>
      </c>
      <c r="Q301" t="s">
        <v>762</v>
      </c>
    </row>
    <row r="302" spans="2:17" x14ac:dyDescent="0.25">
      <c r="B302" t="s">
        <v>712</v>
      </c>
      <c r="C302">
        <v>6</v>
      </c>
      <c r="D302">
        <v>0.56794120516984403</v>
      </c>
      <c r="E302">
        <v>87.554419271603393</v>
      </c>
      <c r="O302" t="s">
        <v>799</v>
      </c>
      <c r="P302" t="s">
        <v>762</v>
      </c>
      <c r="Q302" t="s">
        <v>762</v>
      </c>
    </row>
    <row r="303" spans="2:17" x14ac:dyDescent="0.25">
      <c r="B303" t="s">
        <v>713</v>
      </c>
      <c r="C303">
        <v>4</v>
      </c>
      <c r="D303">
        <v>0.70211451808645098</v>
      </c>
      <c r="E303">
        <v>86.7257782365145</v>
      </c>
      <c r="O303" t="s">
        <v>800</v>
      </c>
      <c r="P303" t="s">
        <v>762</v>
      </c>
      <c r="Q303" t="s">
        <v>762</v>
      </c>
    </row>
    <row r="304" spans="2:17" x14ac:dyDescent="0.25">
      <c r="B304" t="s">
        <v>713</v>
      </c>
      <c r="C304">
        <v>5</v>
      </c>
      <c r="D304">
        <v>0.46807634539096699</v>
      </c>
      <c r="E304">
        <v>86.7257782365145</v>
      </c>
      <c r="O304" t="s">
        <v>801</v>
      </c>
      <c r="P304" t="s">
        <v>762</v>
      </c>
      <c r="Q304" t="s">
        <v>762</v>
      </c>
    </row>
    <row r="305" spans="2:18" x14ac:dyDescent="0.25">
      <c r="B305" t="s">
        <v>713</v>
      </c>
      <c r="C305">
        <v>6</v>
      </c>
      <c r="D305">
        <v>0.62410179385462305</v>
      </c>
      <c r="E305">
        <v>86.7257782365145</v>
      </c>
      <c r="O305" t="s">
        <v>802</v>
      </c>
      <c r="P305" t="s">
        <v>762</v>
      </c>
      <c r="Q305" t="s">
        <v>762</v>
      </c>
    </row>
    <row r="306" spans="2:18" x14ac:dyDescent="0.25">
      <c r="B306" t="s">
        <v>714</v>
      </c>
      <c r="C306">
        <v>4</v>
      </c>
      <c r="D306">
        <v>0.55163326323161599</v>
      </c>
      <c r="E306">
        <v>88.739889954058199</v>
      </c>
      <c r="O306" t="s">
        <v>803</v>
      </c>
      <c r="P306" t="s">
        <v>762</v>
      </c>
      <c r="Q306" t="s">
        <v>762</v>
      </c>
    </row>
    <row r="307" spans="2:18" x14ac:dyDescent="0.25">
      <c r="B307" t="s">
        <v>714</v>
      </c>
      <c r="C307">
        <v>5</v>
      </c>
      <c r="D307">
        <v>0.43083935153740599</v>
      </c>
      <c r="E307">
        <v>88.324436599520496</v>
      </c>
    </row>
    <row r="308" spans="2:18" x14ac:dyDescent="0.25">
      <c r="B308" t="s">
        <v>714</v>
      </c>
      <c r="C308">
        <v>6</v>
      </c>
      <c r="D308">
        <v>0.47453287584385101</v>
      </c>
      <c r="E308">
        <v>87.407670100188597</v>
      </c>
      <c r="O308" t="s">
        <v>741</v>
      </c>
      <c r="P308" t="s">
        <v>765</v>
      </c>
      <c r="Q308" t="s">
        <v>743</v>
      </c>
      <c r="R308" t="s">
        <v>766</v>
      </c>
    </row>
    <row r="309" spans="2:18" x14ac:dyDescent="0.25">
      <c r="B309" t="s">
        <v>715</v>
      </c>
      <c r="C309">
        <v>4</v>
      </c>
      <c r="D309">
        <v>0.64330940430001804</v>
      </c>
      <c r="E309">
        <v>88.502691743046498</v>
      </c>
      <c r="O309" t="s">
        <v>695</v>
      </c>
      <c r="P309">
        <v>1</v>
      </c>
      <c r="Q309">
        <v>1.56025448463655</v>
      </c>
      <c r="R309">
        <v>2.6593060008781002</v>
      </c>
    </row>
    <row r="310" spans="2:18" x14ac:dyDescent="0.25">
      <c r="B310" t="s">
        <v>715</v>
      </c>
      <c r="C310">
        <v>5</v>
      </c>
      <c r="D310">
        <v>0.520409779714188</v>
      </c>
      <c r="E310">
        <v>87.4610650670365</v>
      </c>
      <c r="O310" t="s">
        <v>695</v>
      </c>
      <c r="P310">
        <v>2</v>
      </c>
      <c r="Q310">
        <v>1.4437624150667501</v>
      </c>
      <c r="R310">
        <v>1.11114830190012</v>
      </c>
    </row>
    <row r="311" spans="2:18" x14ac:dyDescent="0.25">
      <c r="B311" t="s">
        <v>715</v>
      </c>
      <c r="C311">
        <v>6</v>
      </c>
      <c r="D311">
        <v>0.520409779714188</v>
      </c>
      <c r="E311">
        <v>87.4610650670365</v>
      </c>
      <c r="O311" t="s">
        <v>695</v>
      </c>
      <c r="P311">
        <v>3</v>
      </c>
      <c r="Q311">
        <v>1.61488223514209</v>
      </c>
      <c r="R311">
        <v>2.3825169487003501</v>
      </c>
    </row>
    <row r="312" spans="2:18" x14ac:dyDescent="0.25">
      <c r="B312" t="s">
        <v>716</v>
      </c>
      <c r="C312">
        <v>4</v>
      </c>
      <c r="D312">
        <v>0.62895869040393304</v>
      </c>
      <c r="E312">
        <v>89.215175397008096</v>
      </c>
      <c r="O312" t="s">
        <v>696</v>
      </c>
      <c r="P312">
        <v>1</v>
      </c>
      <c r="Q312">
        <v>1.2445413688010201</v>
      </c>
      <c r="R312">
        <v>1.96396061095618</v>
      </c>
    </row>
    <row r="313" spans="2:18" x14ac:dyDescent="0.25">
      <c r="B313" t="s">
        <v>716</v>
      </c>
      <c r="C313">
        <v>5</v>
      </c>
      <c r="D313">
        <v>0.62895869040393304</v>
      </c>
      <c r="E313">
        <v>89.215175397008096</v>
      </c>
      <c r="O313" t="s">
        <v>696</v>
      </c>
      <c r="P313">
        <v>2</v>
      </c>
      <c r="Q313">
        <v>1.52574221834563</v>
      </c>
      <c r="R313">
        <v>1.6885022548209401</v>
      </c>
    </row>
    <row r="314" spans="2:18" x14ac:dyDescent="0.25">
      <c r="B314" t="s">
        <v>716</v>
      </c>
      <c r="C314">
        <v>6</v>
      </c>
      <c r="D314">
        <v>0.784018175394675</v>
      </c>
      <c r="E314">
        <v>89.370401391589695</v>
      </c>
      <c r="O314" t="s">
        <v>696</v>
      </c>
      <c r="P314">
        <v>3</v>
      </c>
      <c r="Q314">
        <v>1.7959877853977</v>
      </c>
      <c r="R314">
        <v>0.220650178175432</v>
      </c>
    </row>
    <row r="315" spans="2:18" x14ac:dyDescent="0.25">
      <c r="B315" t="s">
        <v>718</v>
      </c>
      <c r="C315">
        <v>4</v>
      </c>
      <c r="D315">
        <v>0.54329575683089504</v>
      </c>
      <c r="E315">
        <v>86.103215922845195</v>
      </c>
      <c r="O315" t="s">
        <v>697</v>
      </c>
      <c r="P315">
        <v>1</v>
      </c>
      <c r="Q315">
        <v>1.7823816213597901</v>
      </c>
      <c r="R315">
        <v>0.94695144677346799</v>
      </c>
    </row>
    <row r="316" spans="2:18" x14ac:dyDescent="0.25">
      <c r="B316" t="s">
        <v>718</v>
      </c>
      <c r="C316">
        <v>5</v>
      </c>
      <c r="D316">
        <v>0.471315666709266</v>
      </c>
      <c r="E316">
        <v>89.509659677839906</v>
      </c>
      <c r="O316" t="s">
        <v>697</v>
      </c>
      <c r="P316">
        <v>2</v>
      </c>
      <c r="Q316">
        <v>1.8543412860825399</v>
      </c>
      <c r="R316">
        <v>1.89651830320929</v>
      </c>
    </row>
    <row r="317" spans="2:18" x14ac:dyDescent="0.25">
      <c r="B317" t="s">
        <v>718</v>
      </c>
      <c r="C317">
        <v>6</v>
      </c>
      <c r="D317">
        <v>0.471315666709266</v>
      </c>
      <c r="E317">
        <v>89.509659677839906</v>
      </c>
      <c r="O317" t="s">
        <v>697</v>
      </c>
      <c r="P317">
        <v>3</v>
      </c>
      <c r="Q317">
        <v>1.4342464844022</v>
      </c>
      <c r="R317">
        <v>1.7654069084620601</v>
      </c>
    </row>
    <row r="318" spans="2:18" x14ac:dyDescent="0.25">
      <c r="B318" t="s">
        <v>717</v>
      </c>
      <c r="C318">
        <v>4</v>
      </c>
      <c r="D318">
        <v>0.40159507749085699</v>
      </c>
      <c r="E318">
        <v>89.497831279802199</v>
      </c>
      <c r="O318" t="s">
        <v>698</v>
      </c>
      <c r="P318">
        <v>1</v>
      </c>
      <c r="Q318">
        <v>1.9889420158331099</v>
      </c>
      <c r="R318">
        <v>0.149988608987456</v>
      </c>
    </row>
    <row r="319" spans="2:18" x14ac:dyDescent="0.25">
      <c r="B319" t="s">
        <v>717</v>
      </c>
      <c r="C319">
        <v>5</v>
      </c>
      <c r="D319">
        <v>0.57592203486486104</v>
      </c>
      <c r="E319">
        <v>89.748320387126896</v>
      </c>
      <c r="O319" t="s">
        <v>698</v>
      </c>
      <c r="P319">
        <v>2</v>
      </c>
      <c r="Q319">
        <v>1.88526266683706</v>
      </c>
      <c r="R319">
        <v>1.2659990003947199</v>
      </c>
    </row>
    <row r="320" spans="2:18" x14ac:dyDescent="0.25">
      <c r="B320" t="s">
        <v>717</v>
      </c>
      <c r="C320">
        <v>6</v>
      </c>
      <c r="D320">
        <v>0.52332526347693697</v>
      </c>
      <c r="E320">
        <v>88.012615798198496</v>
      </c>
      <c r="O320" t="s">
        <v>698</v>
      </c>
      <c r="P320">
        <v>3</v>
      </c>
      <c r="Q320">
        <v>1.53667245538001</v>
      </c>
      <c r="R320">
        <v>1.74746480623308</v>
      </c>
    </row>
    <row r="321" spans="2:18" x14ac:dyDescent="0.25">
      <c r="B321" t="s">
        <v>769</v>
      </c>
      <c r="C321" t="s">
        <v>756</v>
      </c>
      <c r="D321" t="s">
        <v>757</v>
      </c>
      <c r="O321" t="s">
        <v>699</v>
      </c>
      <c r="P321">
        <v>1</v>
      </c>
      <c r="Q321">
        <v>1.85023421285389</v>
      </c>
      <c r="R321">
        <v>0.92200856780659901</v>
      </c>
    </row>
    <row r="322" spans="2:18" x14ac:dyDescent="0.25">
      <c r="B322">
        <v>0.546812050268348</v>
      </c>
      <c r="C322">
        <v>3.5922340638824199E-2</v>
      </c>
      <c r="D322">
        <v>4.2935409245778199E-3</v>
      </c>
      <c r="O322" t="s">
        <v>699</v>
      </c>
      <c r="P322">
        <v>2</v>
      </c>
      <c r="Q322">
        <v>1.7417989531867599</v>
      </c>
      <c r="R322">
        <v>0.272792393174285</v>
      </c>
    </row>
    <row r="323" spans="2:18" x14ac:dyDescent="0.25">
      <c r="O323" t="s">
        <v>699</v>
      </c>
      <c r="P323">
        <v>3</v>
      </c>
      <c r="Q323">
        <v>1.7531179357778399</v>
      </c>
      <c r="R323">
        <v>1.49750064884973</v>
      </c>
    </row>
    <row r="324" spans="2:18" x14ac:dyDescent="0.25">
      <c r="B324" t="s">
        <v>190</v>
      </c>
      <c r="C324" t="s">
        <v>23</v>
      </c>
      <c r="D324" t="s">
        <v>24</v>
      </c>
      <c r="E324" t="s">
        <v>770</v>
      </c>
      <c r="F324" t="s">
        <v>771</v>
      </c>
      <c r="G324" t="s">
        <v>23</v>
      </c>
      <c r="H324" t="s">
        <v>24</v>
      </c>
      <c r="I324" t="s">
        <v>770</v>
      </c>
      <c r="O324" t="s">
        <v>700</v>
      </c>
      <c r="P324">
        <v>1</v>
      </c>
      <c r="Q324">
        <v>1.88283996804202</v>
      </c>
      <c r="R324">
        <v>2.35714359071619</v>
      </c>
    </row>
    <row r="325" spans="2:18" x14ac:dyDescent="0.25">
      <c r="B325" t="s">
        <v>695</v>
      </c>
      <c r="C325">
        <v>21</v>
      </c>
      <c r="D325" s="2">
        <v>3.6000000000000001E-5</v>
      </c>
      <c r="E325" s="2">
        <v>583300</v>
      </c>
      <c r="O325" t="s">
        <v>700</v>
      </c>
      <c r="P325">
        <v>2</v>
      </c>
      <c r="Q325">
        <v>1.2185977082964501</v>
      </c>
      <c r="R325">
        <v>2.2051657521522801</v>
      </c>
    </row>
    <row r="326" spans="2:18" x14ac:dyDescent="0.25">
      <c r="B326" t="s">
        <v>696</v>
      </c>
      <c r="C326">
        <v>26</v>
      </c>
      <c r="D326" s="2">
        <v>6.279E-5</v>
      </c>
      <c r="E326" s="2">
        <v>414100</v>
      </c>
      <c r="O326" t="s">
        <v>700</v>
      </c>
      <c r="P326">
        <v>3</v>
      </c>
      <c r="Q326">
        <v>1.56025448463655</v>
      </c>
      <c r="R326">
        <v>0.73050769426887996</v>
      </c>
    </row>
    <row r="327" spans="2:18" x14ac:dyDescent="0.25">
      <c r="B327" t="s">
        <v>697</v>
      </c>
      <c r="C327">
        <v>45</v>
      </c>
      <c r="D327" s="2">
        <v>9.6370000000000001E-5</v>
      </c>
      <c r="E327" s="2">
        <v>466900</v>
      </c>
      <c r="O327" t="s">
        <v>701</v>
      </c>
      <c r="P327">
        <v>1</v>
      </c>
      <c r="Q327">
        <v>1.6456802205233201</v>
      </c>
      <c r="R327">
        <v>2.9634327703538599</v>
      </c>
    </row>
    <row r="328" spans="2:18" x14ac:dyDescent="0.25">
      <c r="B328" t="s">
        <v>698</v>
      </c>
      <c r="C328">
        <v>36</v>
      </c>
      <c r="D328" s="2">
        <v>9.7919999999999998E-5</v>
      </c>
      <c r="E328" s="2">
        <v>367600</v>
      </c>
      <c r="O328" t="s">
        <v>701</v>
      </c>
      <c r="P328">
        <v>2</v>
      </c>
      <c r="Q328">
        <v>1.7959877853977</v>
      </c>
      <c r="R328">
        <v>1.2653661347506701E-2</v>
      </c>
    </row>
    <row r="329" spans="2:18" x14ac:dyDescent="0.25">
      <c r="B329" t="s">
        <v>699</v>
      </c>
      <c r="C329">
        <v>19</v>
      </c>
      <c r="D329" s="2">
        <v>2.7739999999999999E-5</v>
      </c>
      <c r="E329" s="2">
        <v>685000</v>
      </c>
      <c r="O329" t="s">
        <v>701</v>
      </c>
      <c r="P329">
        <v>3</v>
      </c>
      <c r="Q329">
        <v>1.48224176040473</v>
      </c>
      <c r="R329">
        <v>2.4768992606516398</v>
      </c>
    </row>
    <row r="330" spans="2:18" x14ac:dyDescent="0.25">
      <c r="B330" t="s">
        <v>700</v>
      </c>
      <c r="C330">
        <v>37</v>
      </c>
      <c r="D330" s="2">
        <v>7.4400000000000006E-5</v>
      </c>
      <c r="E330" s="2">
        <v>497300</v>
      </c>
      <c r="O330" t="s">
        <v>702</v>
      </c>
      <c r="P330">
        <v>1</v>
      </c>
      <c r="Q330">
        <v>1.9565491699323001</v>
      </c>
      <c r="R330">
        <v>1.81481360128057</v>
      </c>
    </row>
    <row r="331" spans="2:18" x14ac:dyDescent="0.25">
      <c r="B331" t="s">
        <v>701</v>
      </c>
      <c r="C331">
        <v>10</v>
      </c>
      <c r="D331" s="2">
        <v>4.2880000000000003E-5</v>
      </c>
      <c r="E331" s="2">
        <v>233200</v>
      </c>
      <c r="O331" t="s">
        <v>702</v>
      </c>
      <c r="P331">
        <v>2</v>
      </c>
      <c r="Q331">
        <v>1.3702286000259101</v>
      </c>
      <c r="R331">
        <v>2.1399847951674902</v>
      </c>
    </row>
    <row r="332" spans="2:18" x14ac:dyDescent="0.25">
      <c r="B332" t="s">
        <v>702</v>
      </c>
      <c r="C332">
        <v>0</v>
      </c>
      <c r="D332" s="2">
        <v>0</v>
      </c>
      <c r="E332" t="s">
        <v>772</v>
      </c>
      <c r="O332" t="s">
        <v>702</v>
      </c>
      <c r="P332">
        <v>3</v>
      </c>
      <c r="Q332">
        <v>1.48429330707572</v>
      </c>
      <c r="R332">
        <v>0.25367984556305601</v>
      </c>
    </row>
    <row r="333" spans="2:18" x14ac:dyDescent="0.25">
      <c r="B333" t="s">
        <v>703</v>
      </c>
      <c r="C333">
        <v>18</v>
      </c>
      <c r="D333" s="2">
        <v>2.3289999999999999E-5</v>
      </c>
      <c r="E333" s="2">
        <v>772800</v>
      </c>
      <c r="O333" t="s">
        <v>703</v>
      </c>
      <c r="P333">
        <v>1</v>
      </c>
      <c r="Q333">
        <v>1.7242400476447</v>
      </c>
      <c r="R333">
        <v>1.7632489285639299</v>
      </c>
    </row>
    <row r="334" spans="2:18" x14ac:dyDescent="0.25">
      <c r="B334" t="s">
        <v>704</v>
      </c>
      <c r="C334">
        <v>103</v>
      </c>
      <c r="D334" s="2">
        <v>5.4700000000000001E-5</v>
      </c>
      <c r="E334" s="2">
        <v>1883000</v>
      </c>
      <c r="O334" t="s">
        <v>703</v>
      </c>
      <c r="P334">
        <v>2</v>
      </c>
      <c r="Q334">
        <v>1.61488223514209</v>
      </c>
      <c r="R334">
        <v>2.2641828706498099</v>
      </c>
    </row>
    <row r="335" spans="2:18" x14ac:dyDescent="0.25">
      <c r="B335" t="s">
        <v>705</v>
      </c>
      <c r="C335">
        <v>25</v>
      </c>
      <c r="D335" s="2">
        <v>7.9010000000000004E-5</v>
      </c>
      <c r="E335" s="2">
        <v>316400</v>
      </c>
      <c r="O335" t="s">
        <v>703</v>
      </c>
      <c r="P335">
        <v>3</v>
      </c>
      <c r="Q335">
        <v>1.1701908634774101</v>
      </c>
      <c r="R335">
        <v>2.54097192282756</v>
      </c>
    </row>
    <row r="336" spans="2:18" x14ac:dyDescent="0.25">
      <c r="B336" t="s">
        <v>706</v>
      </c>
      <c r="C336">
        <v>30</v>
      </c>
      <c r="D336" s="2">
        <v>2.376E-5</v>
      </c>
      <c r="E336" s="2">
        <v>1263000</v>
      </c>
      <c r="O336" t="s">
        <v>704</v>
      </c>
      <c r="P336">
        <v>1</v>
      </c>
      <c r="Q336">
        <v>1.56025448463655</v>
      </c>
      <c r="R336">
        <v>1.4441255309358401</v>
      </c>
    </row>
    <row r="337" spans="2:18" x14ac:dyDescent="0.25">
      <c r="B337" t="s">
        <v>707</v>
      </c>
      <c r="C337">
        <v>21</v>
      </c>
      <c r="D337" s="2">
        <v>4.3210000000000001E-5</v>
      </c>
      <c r="E337" s="2">
        <v>486000</v>
      </c>
      <c r="O337" t="s">
        <v>704</v>
      </c>
      <c r="P337">
        <v>2</v>
      </c>
      <c r="Q337">
        <v>1.6035363178066999</v>
      </c>
      <c r="R337">
        <v>2.7407905941825801</v>
      </c>
    </row>
    <row r="338" spans="2:18" x14ac:dyDescent="0.25">
      <c r="B338" t="s">
        <v>708</v>
      </c>
      <c r="C338">
        <v>52</v>
      </c>
      <c r="D338" s="2">
        <v>3.4560000000000001E-5</v>
      </c>
      <c r="E338" s="2">
        <v>1505000</v>
      </c>
      <c r="O338" t="s">
        <v>704</v>
      </c>
      <c r="P338">
        <v>3</v>
      </c>
      <c r="Q338">
        <v>1.5217481219170601</v>
      </c>
      <c r="R338">
        <v>2.4675183449971799E-2</v>
      </c>
    </row>
    <row r="339" spans="2:18" x14ac:dyDescent="0.25">
      <c r="B339" t="s">
        <v>709</v>
      </c>
      <c r="C339">
        <v>22</v>
      </c>
      <c r="D339" s="2">
        <v>5.8810000000000001E-5</v>
      </c>
      <c r="E339" s="2">
        <v>374100</v>
      </c>
      <c r="O339" t="s">
        <v>705</v>
      </c>
      <c r="P339">
        <v>1</v>
      </c>
      <c r="Q339">
        <v>1.45112055293716</v>
      </c>
      <c r="R339">
        <v>1.09551130719579</v>
      </c>
    </row>
    <row r="340" spans="2:18" x14ac:dyDescent="0.25">
      <c r="B340" t="s">
        <v>710</v>
      </c>
      <c r="C340">
        <v>28</v>
      </c>
      <c r="D340" s="2">
        <v>3.7639999999999999E-5</v>
      </c>
      <c r="E340" s="2">
        <v>743900</v>
      </c>
      <c r="O340" t="s">
        <v>705</v>
      </c>
      <c r="P340">
        <v>2</v>
      </c>
      <c r="Q340">
        <v>1.56025448463655</v>
      </c>
      <c r="R340">
        <v>0.47945139879656601</v>
      </c>
    </row>
    <row r="341" spans="2:18" x14ac:dyDescent="0.25">
      <c r="B341" t="s">
        <v>711</v>
      </c>
      <c r="C341">
        <v>36</v>
      </c>
      <c r="D341" s="2">
        <v>7.3330000000000004E-5</v>
      </c>
      <c r="E341" s="2">
        <v>490900</v>
      </c>
      <c r="O341" t="s">
        <v>705</v>
      </c>
      <c r="P341">
        <v>3</v>
      </c>
      <c r="Q341">
        <v>1.45112055293716</v>
      </c>
      <c r="R341">
        <v>1.09551130719579</v>
      </c>
    </row>
    <row r="342" spans="2:18" x14ac:dyDescent="0.25">
      <c r="B342" t="s">
        <v>712</v>
      </c>
      <c r="C342">
        <v>15</v>
      </c>
      <c r="D342" s="2">
        <v>3.3460000000000002E-5</v>
      </c>
      <c r="E342" s="2">
        <v>448300</v>
      </c>
      <c r="O342" t="s">
        <v>706</v>
      </c>
      <c r="P342">
        <v>1</v>
      </c>
      <c r="Q342">
        <v>1.6082735107500401</v>
      </c>
      <c r="R342">
        <v>2.3769508144034699</v>
      </c>
    </row>
    <row r="343" spans="2:18" x14ac:dyDescent="0.25">
      <c r="B343" t="s">
        <v>713</v>
      </c>
      <c r="C343">
        <v>42</v>
      </c>
      <c r="D343" s="2">
        <v>8.9569999999999998E-5</v>
      </c>
      <c r="E343" s="2">
        <v>468900</v>
      </c>
      <c r="O343" t="s">
        <v>706</v>
      </c>
      <c r="P343">
        <v>2</v>
      </c>
      <c r="Q343">
        <v>1.2913403613794101</v>
      </c>
      <c r="R343">
        <v>0.19371151422097899</v>
      </c>
    </row>
    <row r="344" spans="2:18" x14ac:dyDescent="0.25">
      <c r="B344" t="s">
        <v>714</v>
      </c>
      <c r="C344">
        <v>12</v>
      </c>
      <c r="D344" s="2">
        <v>3.9539999999999998E-5</v>
      </c>
      <c r="E344" s="2">
        <v>303500</v>
      </c>
      <c r="O344" t="s">
        <v>706</v>
      </c>
      <c r="P344">
        <v>3</v>
      </c>
      <c r="Q344">
        <v>1.7312849801433801</v>
      </c>
      <c r="R344">
        <v>2.6900393894241499</v>
      </c>
    </row>
    <row r="345" spans="2:18" x14ac:dyDescent="0.25">
      <c r="B345" t="s">
        <v>715</v>
      </c>
      <c r="C345">
        <v>50</v>
      </c>
      <c r="D345" s="2">
        <v>4.9719999999999998E-5</v>
      </c>
      <c r="E345" s="2">
        <v>1006000</v>
      </c>
      <c r="O345" t="s">
        <v>707</v>
      </c>
      <c r="P345">
        <v>1</v>
      </c>
      <c r="Q345">
        <v>1.5622035853148399</v>
      </c>
      <c r="R345">
        <v>1.18208034806935</v>
      </c>
    </row>
    <row r="346" spans="2:18" x14ac:dyDescent="0.25">
      <c r="B346" t="s">
        <v>716</v>
      </c>
      <c r="C346">
        <v>30</v>
      </c>
      <c r="D346" s="2">
        <v>4.4100000000000001E-5</v>
      </c>
      <c r="E346" s="2">
        <v>680200</v>
      </c>
      <c r="O346" t="s">
        <v>707</v>
      </c>
      <c r="P346">
        <v>2</v>
      </c>
      <c r="Q346">
        <v>1.36577979412672</v>
      </c>
      <c r="R346">
        <v>2.4079085325643699</v>
      </c>
    </row>
    <row r="347" spans="2:18" x14ac:dyDescent="0.25">
      <c r="B347" t="s">
        <v>718</v>
      </c>
      <c r="C347">
        <v>32</v>
      </c>
      <c r="D347" s="2">
        <v>8.318E-5</v>
      </c>
      <c r="E347" s="2">
        <v>384700</v>
      </c>
      <c r="O347" t="s">
        <v>707</v>
      </c>
      <c r="P347">
        <v>3</v>
      </c>
      <c r="Q347">
        <v>1.2506391092206799</v>
      </c>
      <c r="R347">
        <v>0.46815119918375098</v>
      </c>
    </row>
    <row r="348" spans="2:18" x14ac:dyDescent="0.25">
      <c r="B348" t="s">
        <v>717</v>
      </c>
      <c r="C348">
        <v>32</v>
      </c>
      <c r="D348" s="2">
        <v>3.5349999999999999E-5</v>
      </c>
      <c r="E348" s="2">
        <v>905300</v>
      </c>
      <c r="O348" t="s">
        <v>708</v>
      </c>
      <c r="P348">
        <v>1</v>
      </c>
      <c r="Q348">
        <v>1.53667245538001</v>
      </c>
      <c r="R348">
        <v>0.92199455218610604</v>
      </c>
    </row>
    <row r="349" spans="2:18" x14ac:dyDescent="0.25">
      <c r="O349" t="s">
        <v>708</v>
      </c>
      <c r="P349">
        <v>2</v>
      </c>
      <c r="Q349">
        <v>1.69217493461654</v>
      </c>
      <c r="R349">
        <v>1.08991043566702</v>
      </c>
    </row>
    <row r="350" spans="2:18" x14ac:dyDescent="0.25">
      <c r="O350" t="s">
        <v>708</v>
      </c>
      <c r="P350">
        <v>3</v>
      </c>
      <c r="Q350">
        <v>1.4342464844022</v>
      </c>
      <c r="R350">
        <v>2.50434847480471</v>
      </c>
    </row>
    <row r="351" spans="2:18" x14ac:dyDescent="0.25">
      <c r="O351" t="s">
        <v>709</v>
      </c>
      <c r="P351">
        <v>1</v>
      </c>
      <c r="Q351">
        <v>1.9045333141414</v>
      </c>
      <c r="R351">
        <v>0.52394808229272205</v>
      </c>
    </row>
    <row r="352" spans="2:18" x14ac:dyDescent="0.25">
      <c r="O352" t="s">
        <v>709</v>
      </c>
      <c r="P352">
        <v>2</v>
      </c>
      <c r="Q352">
        <v>1.4719411369268001</v>
      </c>
      <c r="R352">
        <v>2.4626889081824399</v>
      </c>
    </row>
    <row r="353" spans="15:18" x14ac:dyDescent="0.25">
      <c r="O353" t="s">
        <v>709</v>
      </c>
      <c r="P353">
        <v>3</v>
      </c>
      <c r="Q353">
        <v>1.2445413688010201</v>
      </c>
      <c r="R353">
        <v>2.27233818155268</v>
      </c>
    </row>
    <row r="354" spans="15:18" x14ac:dyDescent="0.25">
      <c r="O354" t="s">
        <v>710</v>
      </c>
      <c r="P354">
        <v>1</v>
      </c>
      <c r="Q354">
        <v>1.4437624150667501</v>
      </c>
      <c r="R354">
        <v>2.6335327346558102</v>
      </c>
    </row>
    <row r="355" spans="15:18" x14ac:dyDescent="0.25">
      <c r="O355" t="s">
        <v>710</v>
      </c>
      <c r="P355">
        <v>2</v>
      </c>
      <c r="Q355">
        <v>1.5147331113304601</v>
      </c>
      <c r="R355">
        <v>1.2759996224977701</v>
      </c>
    </row>
    <row r="356" spans="15:18" x14ac:dyDescent="0.25">
      <c r="O356" t="s">
        <v>710</v>
      </c>
      <c r="P356">
        <v>3</v>
      </c>
      <c r="Q356">
        <v>1.4605265462482899</v>
      </c>
      <c r="R356">
        <v>1.6700496648249099</v>
      </c>
    </row>
    <row r="357" spans="15:18" x14ac:dyDescent="0.25">
      <c r="O357" t="s">
        <v>711</v>
      </c>
      <c r="P357">
        <v>1</v>
      </c>
      <c r="Q357">
        <v>1.9774340580107199</v>
      </c>
      <c r="R357">
        <v>2.9602744665981202</v>
      </c>
    </row>
    <row r="358" spans="15:18" x14ac:dyDescent="0.25">
      <c r="O358" t="s">
        <v>711</v>
      </c>
      <c r="P358">
        <v>2</v>
      </c>
      <c r="Q358">
        <v>1.1358824103396801</v>
      </c>
      <c r="R358">
        <v>1.8734930135999199</v>
      </c>
    </row>
    <row r="359" spans="15:18" x14ac:dyDescent="0.25">
      <c r="O359" t="s">
        <v>711</v>
      </c>
      <c r="P359">
        <v>3</v>
      </c>
      <c r="Q359">
        <v>1.38238899540265</v>
      </c>
      <c r="R359">
        <v>1.42934858048799</v>
      </c>
    </row>
    <row r="360" spans="15:18" x14ac:dyDescent="0.25">
      <c r="O360" t="s">
        <v>711</v>
      </c>
      <c r="P360">
        <v>4</v>
      </c>
      <c r="Q360">
        <v>1.62895350515079</v>
      </c>
      <c r="R360">
        <v>1.11964468052915</v>
      </c>
    </row>
    <row r="361" spans="15:18" x14ac:dyDescent="0.25">
      <c r="O361" t="s">
        <v>712</v>
      </c>
      <c r="P361">
        <v>1</v>
      </c>
      <c r="Q361">
        <v>1.7312849801433801</v>
      </c>
      <c r="R361">
        <v>2.0728554553681402</v>
      </c>
    </row>
    <row r="362" spans="15:18" x14ac:dyDescent="0.25">
      <c r="O362" t="s">
        <v>712</v>
      </c>
      <c r="P362">
        <v>2</v>
      </c>
      <c r="Q362">
        <v>1.4801873702831101</v>
      </c>
      <c r="R362">
        <v>2.01276132460674</v>
      </c>
    </row>
    <row r="363" spans="15:18" x14ac:dyDescent="0.25">
      <c r="O363" t="s">
        <v>712</v>
      </c>
      <c r="P363">
        <v>3</v>
      </c>
      <c r="Q363">
        <v>1.55439251844644</v>
      </c>
      <c r="R363">
        <v>1.10338087540753</v>
      </c>
    </row>
    <row r="364" spans="15:18" x14ac:dyDescent="0.25">
      <c r="O364" t="s">
        <v>713</v>
      </c>
      <c r="P364">
        <v>1</v>
      </c>
      <c r="Q364">
        <v>1.43848355857973</v>
      </c>
      <c r="R364">
        <v>2.0177159924872101</v>
      </c>
    </row>
    <row r="365" spans="15:18" x14ac:dyDescent="0.25">
      <c r="O365" t="s">
        <v>713</v>
      </c>
      <c r="P365">
        <v>2</v>
      </c>
      <c r="Q365">
        <v>1.6035363178066999</v>
      </c>
      <c r="R365">
        <v>1.5641968665292401</v>
      </c>
    </row>
    <row r="366" spans="15:18" x14ac:dyDescent="0.25">
      <c r="O366" t="s">
        <v>713</v>
      </c>
      <c r="P366">
        <v>3</v>
      </c>
      <c r="Q366">
        <v>1.32391983175587</v>
      </c>
      <c r="R366">
        <v>2.3809893625082998</v>
      </c>
    </row>
    <row r="367" spans="15:18" x14ac:dyDescent="0.25">
      <c r="O367" t="s">
        <v>714</v>
      </c>
      <c r="P367">
        <v>1</v>
      </c>
      <c r="Q367">
        <v>1.5796372711002999</v>
      </c>
      <c r="R367">
        <v>0.92258196495060896</v>
      </c>
    </row>
    <row r="368" spans="15:18" x14ac:dyDescent="0.25">
      <c r="O368" t="s">
        <v>714</v>
      </c>
      <c r="P368">
        <v>2</v>
      </c>
      <c r="Q368">
        <v>0.86344263266515098</v>
      </c>
      <c r="R368">
        <v>2.7124925731966698</v>
      </c>
    </row>
    <row r="369" spans="15:18" x14ac:dyDescent="0.25">
      <c r="O369" t="s">
        <v>714</v>
      </c>
      <c r="P369">
        <v>3</v>
      </c>
      <c r="Q369">
        <v>1.40639438678243</v>
      </c>
      <c r="R369">
        <v>1.7074065679424899</v>
      </c>
    </row>
    <row r="370" spans="15:18" x14ac:dyDescent="0.25">
      <c r="O370" t="s">
        <v>715</v>
      </c>
      <c r="P370">
        <v>1</v>
      </c>
      <c r="Q370">
        <v>1.73216358206756</v>
      </c>
      <c r="R370">
        <v>1.38906432817046</v>
      </c>
    </row>
    <row r="371" spans="15:18" x14ac:dyDescent="0.25">
      <c r="O371" t="s">
        <v>715</v>
      </c>
      <c r="P371">
        <v>2</v>
      </c>
      <c r="Q371">
        <v>1.23348947523593</v>
      </c>
      <c r="R371">
        <v>2.5315637512147702</v>
      </c>
    </row>
    <row r="372" spans="15:18" x14ac:dyDescent="0.25">
      <c r="O372" t="s">
        <v>715</v>
      </c>
      <c r="P372">
        <v>3</v>
      </c>
      <c r="Q372">
        <v>1.3966238713532799</v>
      </c>
      <c r="R372">
        <v>1.31699420327109</v>
      </c>
    </row>
    <row r="373" spans="15:18" x14ac:dyDescent="0.25">
      <c r="O373" t="s">
        <v>716</v>
      </c>
      <c r="P373">
        <v>1</v>
      </c>
      <c r="Q373">
        <v>1.56803635078935</v>
      </c>
      <c r="R373">
        <v>2.8901005195515301</v>
      </c>
    </row>
    <row r="374" spans="15:18" x14ac:dyDescent="0.25">
      <c r="O374" t="s">
        <v>716</v>
      </c>
      <c r="P374">
        <v>2</v>
      </c>
      <c r="Q374">
        <v>1.76608815898626</v>
      </c>
      <c r="R374">
        <v>2.2605019111412599</v>
      </c>
    </row>
    <row r="375" spans="15:18" x14ac:dyDescent="0.25">
      <c r="O375" t="s">
        <v>716</v>
      </c>
      <c r="P375">
        <v>3</v>
      </c>
      <c r="Q375">
        <v>1.4128705271890101</v>
      </c>
      <c r="R375">
        <v>2.2605019111412599</v>
      </c>
    </row>
    <row r="376" spans="15:18" x14ac:dyDescent="0.25">
      <c r="O376" t="s">
        <v>718</v>
      </c>
      <c r="P376">
        <v>1</v>
      </c>
      <c r="Q376">
        <v>1.69935280324975</v>
      </c>
      <c r="R376">
        <v>1.87929289619546</v>
      </c>
    </row>
    <row r="377" spans="15:18" x14ac:dyDescent="0.25">
      <c r="O377" t="s">
        <v>718</v>
      </c>
      <c r="P377">
        <v>2</v>
      </c>
      <c r="Q377">
        <v>1.9751244204018299</v>
      </c>
      <c r="R377">
        <v>2.03512872093639</v>
      </c>
    </row>
    <row r="378" spans="15:18" x14ac:dyDescent="0.25">
      <c r="O378" t="s">
        <v>718</v>
      </c>
      <c r="P378">
        <v>3</v>
      </c>
      <c r="Q378">
        <v>1.48531801779983</v>
      </c>
      <c r="R378">
        <v>2.5459014904371</v>
      </c>
    </row>
    <row r="379" spans="15:18" x14ac:dyDescent="0.25">
      <c r="O379" t="s">
        <v>717</v>
      </c>
      <c r="P379">
        <v>1</v>
      </c>
      <c r="Q379">
        <v>2.0350707332128399</v>
      </c>
      <c r="R379">
        <v>2.8170670891251501</v>
      </c>
    </row>
    <row r="380" spans="15:18" x14ac:dyDescent="0.25">
      <c r="O380" t="s">
        <v>717</v>
      </c>
      <c r="P380">
        <v>2</v>
      </c>
      <c r="Q380">
        <v>1.8755530949874899</v>
      </c>
      <c r="R380">
        <v>1.9389877664344</v>
      </c>
    </row>
    <row r="381" spans="15:18" x14ac:dyDescent="0.25">
      <c r="O381" t="s">
        <v>717</v>
      </c>
      <c r="P381">
        <v>3</v>
      </c>
      <c r="Q381">
        <v>1.6840632637182</v>
      </c>
      <c r="R381">
        <v>1.5960275439615399</v>
      </c>
    </row>
    <row r="382" spans="15:18" x14ac:dyDescent="0.25">
      <c r="O382" t="s">
        <v>781</v>
      </c>
      <c r="P382">
        <v>1</v>
      </c>
      <c r="Q382">
        <v>1.0949607632184899</v>
      </c>
      <c r="R382">
        <v>0.34262848428774301</v>
      </c>
    </row>
    <row r="383" spans="15:18" x14ac:dyDescent="0.25">
      <c r="O383" t="s">
        <v>781</v>
      </c>
      <c r="P383">
        <v>2</v>
      </c>
      <c r="Q383">
        <v>1.56803635078935</v>
      </c>
      <c r="R383">
        <v>1.9676048418125001</v>
      </c>
    </row>
    <row r="384" spans="15:18" x14ac:dyDescent="0.25">
      <c r="O384" t="s">
        <v>781</v>
      </c>
      <c r="P384">
        <v>3</v>
      </c>
      <c r="Q384">
        <v>1.9518777366773199</v>
      </c>
      <c r="R384">
        <v>1.4523782530486</v>
      </c>
    </row>
    <row r="385" spans="15:18" x14ac:dyDescent="0.25">
      <c r="O385" t="s">
        <v>773</v>
      </c>
      <c r="P385">
        <v>1</v>
      </c>
      <c r="Q385">
        <v>1.8723053815638699</v>
      </c>
      <c r="R385">
        <v>1.27303002005671</v>
      </c>
    </row>
    <row r="386" spans="15:18" x14ac:dyDescent="0.25">
      <c r="O386" t="s">
        <v>773</v>
      </c>
      <c r="P386">
        <v>2</v>
      </c>
      <c r="Q386">
        <v>1.7162799331002101</v>
      </c>
      <c r="R386">
        <v>1.27303002005671</v>
      </c>
    </row>
    <row r="387" spans="15:18" x14ac:dyDescent="0.25">
      <c r="O387" t="s">
        <v>773</v>
      </c>
      <c r="P387">
        <v>3</v>
      </c>
      <c r="Q387">
        <v>1.8337139337951101</v>
      </c>
      <c r="R387">
        <v>2.4919052551880099</v>
      </c>
    </row>
    <row r="388" spans="15:18" x14ac:dyDescent="0.25">
      <c r="O388" t="s">
        <v>774</v>
      </c>
      <c r="P388">
        <v>1</v>
      </c>
      <c r="Q388">
        <v>1.5327068424325301</v>
      </c>
      <c r="R388">
        <v>1.20361303449976</v>
      </c>
    </row>
    <row r="389" spans="15:18" x14ac:dyDescent="0.25">
      <c r="O389" t="s">
        <v>774</v>
      </c>
      <c r="P389">
        <v>2</v>
      </c>
      <c r="Q389">
        <v>1.59115361266649</v>
      </c>
      <c r="R389">
        <v>2.2300173279507698</v>
      </c>
    </row>
    <row r="390" spans="15:18" x14ac:dyDescent="0.25">
      <c r="O390" t="s">
        <v>774</v>
      </c>
      <c r="P390">
        <v>3</v>
      </c>
      <c r="Q390">
        <v>1.7038236155095301</v>
      </c>
      <c r="R390">
        <v>2.4054460989518902</v>
      </c>
    </row>
    <row r="391" spans="15:18" x14ac:dyDescent="0.25">
      <c r="O391" t="s">
        <v>775</v>
      </c>
      <c r="P391">
        <v>1</v>
      </c>
      <c r="Q391">
        <v>2.4927476466852201</v>
      </c>
      <c r="R391">
        <v>0.182132787797229</v>
      </c>
    </row>
    <row r="392" spans="15:18" x14ac:dyDescent="0.25">
      <c r="O392" t="s">
        <v>775</v>
      </c>
      <c r="P392">
        <v>2</v>
      </c>
      <c r="Q392">
        <v>1.6082735107500401</v>
      </c>
      <c r="R392">
        <v>2.5152179618721902</v>
      </c>
    </row>
    <row r="393" spans="15:18" x14ac:dyDescent="0.25">
      <c r="O393" t="s">
        <v>775</v>
      </c>
      <c r="P393">
        <v>3</v>
      </c>
      <c r="Q393">
        <v>1.6035363178066999</v>
      </c>
      <c r="R393">
        <v>1.88348739312334</v>
      </c>
    </row>
    <row r="394" spans="15:18" x14ac:dyDescent="0.25">
      <c r="O394" t="s">
        <v>776</v>
      </c>
      <c r="P394">
        <v>1</v>
      </c>
      <c r="Q394">
        <v>1.5386514290981199</v>
      </c>
      <c r="R394">
        <v>2.1852573771356498</v>
      </c>
    </row>
    <row r="395" spans="15:18" x14ac:dyDescent="0.25">
      <c r="O395" t="s">
        <v>776</v>
      </c>
      <c r="P395">
        <v>2</v>
      </c>
      <c r="Q395">
        <v>1.7127302293351201</v>
      </c>
      <c r="R395">
        <v>2.5822194747331002</v>
      </c>
    </row>
    <row r="396" spans="15:18" x14ac:dyDescent="0.25">
      <c r="O396" t="s">
        <v>776</v>
      </c>
      <c r="P396">
        <v>3</v>
      </c>
      <c r="Q396">
        <v>1.48531801779983</v>
      </c>
      <c r="R396">
        <v>2.7192904560877702</v>
      </c>
    </row>
    <row r="397" spans="15:18" x14ac:dyDescent="0.25">
      <c r="O397" t="s">
        <v>777</v>
      </c>
      <c r="P397">
        <v>1</v>
      </c>
      <c r="Q397">
        <v>1.43848355857973</v>
      </c>
      <c r="R397">
        <v>1.78767746409499</v>
      </c>
    </row>
    <row r="398" spans="15:18" x14ac:dyDescent="0.25">
      <c r="O398" t="s">
        <v>777</v>
      </c>
      <c r="P398">
        <v>2</v>
      </c>
      <c r="Q398">
        <v>1.82038976866433</v>
      </c>
      <c r="R398">
        <v>2.6110278909005298</v>
      </c>
    </row>
    <row r="399" spans="15:18" x14ac:dyDescent="0.25">
      <c r="O399" t="s">
        <v>777</v>
      </c>
      <c r="P399">
        <v>3</v>
      </c>
      <c r="Q399">
        <v>1.26995514198292</v>
      </c>
      <c r="R399">
        <v>0.121474968901379</v>
      </c>
    </row>
    <row r="400" spans="15:18" x14ac:dyDescent="0.25">
      <c r="O400" t="s">
        <v>778</v>
      </c>
      <c r="P400">
        <v>1</v>
      </c>
      <c r="Q400">
        <v>1.77896382028332</v>
      </c>
      <c r="R400">
        <v>0.72605972153288201</v>
      </c>
    </row>
    <row r="401" spans="15:18" x14ac:dyDescent="0.25">
      <c r="O401" t="s">
        <v>778</v>
      </c>
      <c r="P401">
        <v>2</v>
      </c>
      <c r="Q401">
        <v>1.2185977082964501</v>
      </c>
      <c r="R401">
        <v>1.2045277196341</v>
      </c>
    </row>
    <row r="402" spans="15:18" x14ac:dyDescent="0.25">
      <c r="O402" t="s">
        <v>778</v>
      </c>
      <c r="P402">
        <v>3</v>
      </c>
      <c r="Q402">
        <v>1.56025448463655</v>
      </c>
      <c r="R402">
        <v>1.73114572678706</v>
      </c>
    </row>
    <row r="403" spans="15:18" x14ac:dyDescent="0.25">
      <c r="O403" t="s">
        <v>779</v>
      </c>
      <c r="P403">
        <v>1</v>
      </c>
      <c r="Q403">
        <v>1.2148462441610699</v>
      </c>
      <c r="R403">
        <v>0.59101986681997598</v>
      </c>
    </row>
    <row r="404" spans="15:18" x14ac:dyDescent="0.25">
      <c r="O404" t="s">
        <v>779</v>
      </c>
      <c r="P404">
        <v>2</v>
      </c>
      <c r="Q404">
        <v>1.52574221834563</v>
      </c>
      <c r="R404">
        <v>0.53781492984065604</v>
      </c>
    </row>
    <row r="405" spans="15:18" x14ac:dyDescent="0.25">
      <c r="O405" t="s">
        <v>779</v>
      </c>
      <c r="P405">
        <v>3</v>
      </c>
      <c r="Q405">
        <v>1.4563536047306</v>
      </c>
      <c r="R405">
        <v>2.7595314371803701</v>
      </c>
    </row>
    <row r="406" spans="15:18" x14ac:dyDescent="0.25">
      <c r="O406" t="s">
        <v>780</v>
      </c>
      <c r="P406">
        <v>1</v>
      </c>
      <c r="Q406">
        <v>1.38238899540265</v>
      </c>
      <c r="R406">
        <v>0.98611537156517604</v>
      </c>
    </row>
    <row r="407" spans="15:18" x14ac:dyDescent="0.25">
      <c r="O407" t="s">
        <v>780</v>
      </c>
      <c r="P407">
        <v>2</v>
      </c>
      <c r="Q407">
        <v>1.6777270720257</v>
      </c>
      <c r="R407">
        <v>2.18899959971196</v>
      </c>
    </row>
    <row r="408" spans="15:18" x14ac:dyDescent="0.25">
      <c r="O408" t="s">
        <v>780</v>
      </c>
      <c r="P408">
        <v>3</v>
      </c>
      <c r="Q408">
        <v>1.35683842275952</v>
      </c>
      <c r="R408">
        <v>3.03152386045238</v>
      </c>
    </row>
    <row r="409" spans="15:18" x14ac:dyDescent="0.25">
      <c r="O409" t="s">
        <v>782</v>
      </c>
      <c r="P409">
        <v>1</v>
      </c>
      <c r="Q409">
        <v>1.6401236029017701</v>
      </c>
      <c r="R409">
        <v>6.4214912326381296E-2</v>
      </c>
    </row>
    <row r="410" spans="15:18" x14ac:dyDescent="0.25">
      <c r="O410" t="s">
        <v>782</v>
      </c>
      <c r="P410">
        <v>2</v>
      </c>
      <c r="Q410">
        <v>1.6401236029017701</v>
      </c>
      <c r="R410">
        <v>6.4214912326381296E-2</v>
      </c>
    </row>
    <row r="411" spans="15:18" x14ac:dyDescent="0.25">
      <c r="O411" t="s">
        <v>782</v>
      </c>
      <c r="P411">
        <v>3</v>
      </c>
      <c r="Q411">
        <v>1.7312849801433801</v>
      </c>
      <c r="R411">
        <v>2.76139542672342</v>
      </c>
    </row>
    <row r="412" spans="15:18" x14ac:dyDescent="0.25">
      <c r="O412" t="s">
        <v>783</v>
      </c>
      <c r="P412">
        <v>1</v>
      </c>
      <c r="Q412">
        <v>1.6548997896948401</v>
      </c>
      <c r="R412">
        <v>1.5019487084648799</v>
      </c>
    </row>
    <row r="413" spans="15:18" x14ac:dyDescent="0.25">
      <c r="O413" t="s">
        <v>783</v>
      </c>
      <c r="P413">
        <v>2</v>
      </c>
      <c r="Q413">
        <v>1.5147331113304601</v>
      </c>
      <c r="R413">
        <v>2.25660697700709</v>
      </c>
    </row>
    <row r="414" spans="15:18" x14ac:dyDescent="0.25">
      <c r="O414" t="s">
        <v>783</v>
      </c>
      <c r="P414">
        <v>3</v>
      </c>
      <c r="Q414">
        <v>1.9889420158331099</v>
      </c>
      <c r="R414">
        <v>1.6778814113993401</v>
      </c>
    </row>
    <row r="415" spans="15:18" x14ac:dyDescent="0.25">
      <c r="O415" t="s">
        <v>784</v>
      </c>
      <c r="P415">
        <v>1</v>
      </c>
      <c r="Q415">
        <v>1.60638030996343</v>
      </c>
      <c r="R415">
        <v>2.4068750868692601</v>
      </c>
    </row>
    <row r="416" spans="15:18" x14ac:dyDescent="0.25">
      <c r="O416" t="s">
        <v>784</v>
      </c>
      <c r="P416">
        <v>2</v>
      </c>
      <c r="Q416">
        <v>1.84941170371662</v>
      </c>
      <c r="R416">
        <v>0.99824635153078101</v>
      </c>
    </row>
    <row r="417" spans="15:18" x14ac:dyDescent="0.25">
      <c r="O417" t="s">
        <v>784</v>
      </c>
      <c r="P417">
        <v>3</v>
      </c>
      <c r="Q417">
        <v>1.90213516001396</v>
      </c>
      <c r="R417">
        <v>1.49387222005378</v>
      </c>
    </row>
    <row r="418" spans="15:18" x14ac:dyDescent="0.25">
      <c r="O418" t="s">
        <v>785</v>
      </c>
      <c r="P418">
        <v>1</v>
      </c>
      <c r="Q418">
        <v>1.53667245538001</v>
      </c>
      <c r="R418">
        <v>2.3473488368912001</v>
      </c>
    </row>
    <row r="419" spans="15:18" x14ac:dyDescent="0.25">
      <c r="O419" t="s">
        <v>785</v>
      </c>
      <c r="P419">
        <v>2</v>
      </c>
      <c r="Q419">
        <v>1.58828235568759</v>
      </c>
      <c r="R419">
        <v>1.63297464113233</v>
      </c>
    </row>
    <row r="420" spans="15:18" x14ac:dyDescent="0.25">
      <c r="O420" t="s">
        <v>785</v>
      </c>
      <c r="P420">
        <v>3</v>
      </c>
      <c r="Q420">
        <v>1.53667245538001</v>
      </c>
      <c r="R420">
        <v>2.3473488368912001</v>
      </c>
    </row>
    <row r="421" spans="15:18" x14ac:dyDescent="0.25">
      <c r="O421" t="s">
        <v>786</v>
      </c>
      <c r="P421">
        <v>1</v>
      </c>
      <c r="Q421">
        <v>1.72776610459458</v>
      </c>
      <c r="R421">
        <v>1.56866197324748</v>
      </c>
    </row>
    <row r="422" spans="15:18" x14ac:dyDescent="0.25">
      <c r="O422" t="s">
        <v>786</v>
      </c>
      <c r="P422">
        <v>2</v>
      </c>
      <c r="Q422">
        <v>1.6401236029017701</v>
      </c>
      <c r="R422">
        <v>1.3859178508122301</v>
      </c>
    </row>
    <row r="423" spans="15:18" x14ac:dyDescent="0.25">
      <c r="O423" t="s">
        <v>786</v>
      </c>
      <c r="P423">
        <v>3</v>
      </c>
      <c r="Q423">
        <v>1.55341337345577</v>
      </c>
      <c r="R423">
        <v>1.7635448254860899</v>
      </c>
    </row>
    <row r="424" spans="15:18" x14ac:dyDescent="0.25">
      <c r="O424" t="s">
        <v>787</v>
      </c>
      <c r="P424">
        <v>1</v>
      </c>
      <c r="Q424">
        <v>1.6111091406522899</v>
      </c>
      <c r="R424">
        <v>2.30726406299756</v>
      </c>
    </row>
    <row r="425" spans="15:18" x14ac:dyDescent="0.25">
      <c r="O425" t="s">
        <v>787</v>
      </c>
      <c r="P425">
        <v>2</v>
      </c>
      <c r="Q425">
        <v>1.9889420158331099</v>
      </c>
      <c r="R425">
        <v>2.0497109428487401</v>
      </c>
    </row>
    <row r="426" spans="15:18" x14ac:dyDescent="0.25">
      <c r="O426" t="s">
        <v>787</v>
      </c>
      <c r="P426">
        <v>3</v>
      </c>
      <c r="Q426">
        <v>1.6885745583362199</v>
      </c>
      <c r="R426">
        <v>2.62770691603302</v>
      </c>
    </row>
    <row r="427" spans="15:18" x14ac:dyDescent="0.25">
      <c r="O427" t="s">
        <v>788</v>
      </c>
      <c r="P427">
        <v>1</v>
      </c>
      <c r="Q427">
        <v>1.7652264423411701</v>
      </c>
      <c r="R427">
        <v>1.67239436108928</v>
      </c>
    </row>
    <row r="428" spans="15:18" x14ac:dyDescent="0.25">
      <c r="O428" t="s">
        <v>788</v>
      </c>
      <c r="P428">
        <v>2</v>
      </c>
      <c r="Q428">
        <v>1.43848355857973</v>
      </c>
      <c r="R428">
        <v>2.72631099390625</v>
      </c>
    </row>
    <row r="429" spans="15:18" x14ac:dyDescent="0.25">
      <c r="O429" t="s">
        <v>788</v>
      </c>
      <c r="P429">
        <v>3</v>
      </c>
      <c r="Q429">
        <v>1.4934903931961201</v>
      </c>
      <c r="R429">
        <v>2.5640004379695802</v>
      </c>
    </row>
    <row r="430" spans="15:18" x14ac:dyDescent="0.25">
      <c r="O430" t="s">
        <v>804</v>
      </c>
      <c r="P430">
        <v>1</v>
      </c>
      <c r="Q430">
        <v>1.83620145101442</v>
      </c>
      <c r="R430">
        <v>2.9903449751653799</v>
      </c>
    </row>
    <row r="431" spans="15:18" x14ac:dyDescent="0.25">
      <c r="O431" t="s">
        <v>804</v>
      </c>
      <c r="P431">
        <v>2</v>
      </c>
      <c r="Q431">
        <v>1.6373382225680699</v>
      </c>
      <c r="R431">
        <v>2.87436177425058</v>
      </c>
    </row>
    <row r="432" spans="15:18" x14ac:dyDescent="0.25">
      <c r="O432" t="s">
        <v>804</v>
      </c>
      <c r="P432">
        <v>3</v>
      </c>
      <c r="Q432">
        <v>1.56122933914256</v>
      </c>
      <c r="R432">
        <v>2.2605019111412901</v>
      </c>
    </row>
    <row r="433" spans="15:18" x14ac:dyDescent="0.25">
      <c r="O433" t="s">
        <v>805</v>
      </c>
      <c r="P433">
        <v>1</v>
      </c>
      <c r="Q433">
        <v>1.8035961461583001</v>
      </c>
      <c r="R433">
        <v>1.7440544504879301</v>
      </c>
    </row>
    <row r="434" spans="15:18" x14ac:dyDescent="0.25">
      <c r="O434" t="s">
        <v>805</v>
      </c>
      <c r="P434">
        <v>2</v>
      </c>
      <c r="Q434">
        <v>1.50667596316944</v>
      </c>
      <c r="R434">
        <v>2.0648561346092702</v>
      </c>
    </row>
    <row r="435" spans="15:18" x14ac:dyDescent="0.25">
      <c r="O435" t="s">
        <v>805</v>
      </c>
      <c r="P435">
        <v>3</v>
      </c>
      <c r="Q435">
        <v>1.53667245538001</v>
      </c>
      <c r="R435">
        <v>0.64712733283565105</v>
      </c>
    </row>
    <row r="436" spans="15:18" x14ac:dyDescent="0.25">
      <c r="O436" t="s">
        <v>806</v>
      </c>
      <c r="P436">
        <v>1</v>
      </c>
      <c r="Q436">
        <v>1.6336169945241801</v>
      </c>
      <c r="R436">
        <v>1.3746560321515899</v>
      </c>
    </row>
    <row r="437" spans="15:18" x14ac:dyDescent="0.25">
      <c r="O437" t="s">
        <v>806</v>
      </c>
      <c r="P437">
        <v>2</v>
      </c>
      <c r="Q437">
        <v>1.4719411369268001</v>
      </c>
      <c r="R437">
        <v>2.6799036486289101</v>
      </c>
    </row>
    <row r="438" spans="15:18" x14ac:dyDescent="0.25">
      <c r="O438" t="s">
        <v>806</v>
      </c>
      <c r="P438">
        <v>3</v>
      </c>
      <c r="Q438">
        <v>1.40639438678243</v>
      </c>
      <c r="R438">
        <v>0.99521933073261803</v>
      </c>
    </row>
    <row r="439" spans="15:18" x14ac:dyDescent="0.25">
      <c r="O439" t="s">
        <v>807</v>
      </c>
      <c r="P439">
        <v>1</v>
      </c>
      <c r="Q439">
        <v>1.78664467844514</v>
      </c>
      <c r="R439">
        <v>1.6963917580933801</v>
      </c>
    </row>
    <row r="440" spans="15:18" x14ac:dyDescent="0.25">
      <c r="O440" t="s">
        <v>807</v>
      </c>
      <c r="P440">
        <v>2</v>
      </c>
      <c r="Q440">
        <v>1.3834891857840399</v>
      </c>
      <c r="R440">
        <v>2.61034613252599</v>
      </c>
    </row>
    <row r="441" spans="15:18" x14ac:dyDescent="0.25">
      <c r="O441" t="s">
        <v>807</v>
      </c>
      <c r="P441">
        <v>3</v>
      </c>
      <c r="Q441">
        <v>1.3421816576205601</v>
      </c>
      <c r="R441">
        <v>2.2780548155987499</v>
      </c>
    </row>
    <row r="442" spans="15:18" x14ac:dyDescent="0.25">
      <c r="O442" t="s">
        <v>807</v>
      </c>
      <c r="P442">
        <v>4</v>
      </c>
      <c r="Q442">
        <v>1.5056657880889499</v>
      </c>
      <c r="R442">
        <v>1.24270162905381</v>
      </c>
    </row>
    <row r="443" spans="15:18" x14ac:dyDescent="0.25">
      <c r="O443" t="s">
        <v>807</v>
      </c>
      <c r="P443">
        <v>5</v>
      </c>
      <c r="Q443">
        <v>1.10876913679015</v>
      </c>
      <c r="R443">
        <v>1.4736742549272099</v>
      </c>
    </row>
    <row r="444" spans="15:18" x14ac:dyDescent="0.25">
      <c r="O444" t="s">
        <v>789</v>
      </c>
      <c r="P444">
        <v>1</v>
      </c>
      <c r="Q444">
        <v>1.5297258862706</v>
      </c>
      <c r="R444">
        <v>0.96414265396825205</v>
      </c>
    </row>
    <row r="445" spans="15:18" x14ac:dyDescent="0.25">
      <c r="O445" t="s">
        <v>789</v>
      </c>
      <c r="P445">
        <v>2</v>
      </c>
      <c r="Q445">
        <v>1.5796372711002999</v>
      </c>
      <c r="R445">
        <v>9.8277398494872104E-2</v>
      </c>
    </row>
    <row r="446" spans="15:18" x14ac:dyDescent="0.25">
      <c r="O446" t="s">
        <v>789</v>
      </c>
      <c r="P446">
        <v>3</v>
      </c>
      <c r="Q446">
        <v>1.6035363178066999</v>
      </c>
      <c r="R446">
        <v>1.88818800674096</v>
      </c>
    </row>
    <row r="447" spans="15:18" x14ac:dyDescent="0.25">
      <c r="O447" t="s">
        <v>808</v>
      </c>
      <c r="P447">
        <v>1</v>
      </c>
      <c r="Q447">
        <v>1.6082735107500401</v>
      </c>
      <c r="R447">
        <v>2.3713826544953598</v>
      </c>
    </row>
    <row r="448" spans="15:18" x14ac:dyDescent="0.25">
      <c r="O448" t="s">
        <v>808</v>
      </c>
      <c r="P448">
        <v>2</v>
      </c>
      <c r="Q448">
        <v>2.0969321079010799</v>
      </c>
      <c r="R448">
        <v>2.0273227005001702</v>
      </c>
    </row>
    <row r="449" spans="15:18" x14ac:dyDescent="0.25">
      <c r="O449" t="s">
        <v>808</v>
      </c>
      <c r="P449">
        <v>3</v>
      </c>
      <c r="Q449">
        <v>1.5573262596885</v>
      </c>
      <c r="R449">
        <v>1.60562803898801</v>
      </c>
    </row>
    <row r="450" spans="15:18" x14ac:dyDescent="0.25">
      <c r="O450" t="s">
        <v>790</v>
      </c>
      <c r="P450">
        <v>1</v>
      </c>
      <c r="Q450">
        <v>1.77896382028332</v>
      </c>
      <c r="R450">
        <v>2.3900886903579099</v>
      </c>
    </row>
    <row r="451" spans="15:18" x14ac:dyDescent="0.25">
      <c r="O451" t="s">
        <v>790</v>
      </c>
      <c r="P451">
        <v>2</v>
      </c>
      <c r="Q451">
        <v>1.61488223514209</v>
      </c>
      <c r="R451">
        <v>1.6617917372814699</v>
      </c>
    </row>
    <row r="452" spans="15:18" x14ac:dyDescent="0.25">
      <c r="O452" t="s">
        <v>790</v>
      </c>
      <c r="P452">
        <v>3</v>
      </c>
      <c r="Q452">
        <v>1.3889770660585301</v>
      </c>
      <c r="R452">
        <v>2.6723316266287598</v>
      </c>
    </row>
    <row r="453" spans="15:18" x14ac:dyDescent="0.25">
      <c r="O453" t="s">
        <v>791</v>
      </c>
      <c r="P453">
        <v>1</v>
      </c>
      <c r="Q453">
        <v>1.6548997896948401</v>
      </c>
      <c r="R453">
        <v>2.2239612403854698</v>
      </c>
    </row>
    <row r="454" spans="15:18" x14ac:dyDescent="0.25">
      <c r="O454" t="s">
        <v>791</v>
      </c>
      <c r="P454">
        <v>2</v>
      </c>
      <c r="Q454">
        <v>1.7686707898940901</v>
      </c>
      <c r="R454">
        <v>1.3523731346118599</v>
      </c>
    </row>
    <row r="455" spans="15:18" x14ac:dyDescent="0.25">
      <c r="O455" t="s">
        <v>791</v>
      </c>
      <c r="P455">
        <v>3</v>
      </c>
      <c r="Q455">
        <v>1.4342464844022</v>
      </c>
      <c r="R455">
        <v>2.2239612403854698</v>
      </c>
    </row>
    <row r="456" spans="15:18" x14ac:dyDescent="0.25">
      <c r="O456" t="s">
        <v>809</v>
      </c>
      <c r="P456">
        <v>1</v>
      </c>
      <c r="Q456">
        <v>1.7029303920586201</v>
      </c>
      <c r="R456">
        <v>1.74536828800229</v>
      </c>
    </row>
    <row r="457" spans="15:18" x14ac:dyDescent="0.25">
      <c r="O457" t="s">
        <v>809</v>
      </c>
      <c r="P457">
        <v>2</v>
      </c>
      <c r="Q457">
        <v>1.4563536047306</v>
      </c>
      <c r="R457">
        <v>1.4641642660707199</v>
      </c>
    </row>
    <row r="458" spans="15:18" x14ac:dyDescent="0.25">
      <c r="O458" t="s">
        <v>809</v>
      </c>
      <c r="P458">
        <v>3</v>
      </c>
      <c r="Q458">
        <v>1.6530599894710301</v>
      </c>
      <c r="R458">
        <v>2.5505532607183699</v>
      </c>
    </row>
    <row r="459" spans="15:18" x14ac:dyDescent="0.25">
      <c r="O459" t="s">
        <v>792</v>
      </c>
      <c r="P459">
        <v>1</v>
      </c>
      <c r="Q459">
        <v>1.6804455081677101</v>
      </c>
      <c r="R459">
        <v>2.37980854636643</v>
      </c>
    </row>
    <row r="460" spans="15:18" x14ac:dyDescent="0.25">
      <c r="O460" t="s">
        <v>792</v>
      </c>
      <c r="P460">
        <v>2</v>
      </c>
      <c r="Q460">
        <v>1.4342464844022</v>
      </c>
      <c r="R460">
        <v>1.8010829807586699</v>
      </c>
    </row>
    <row r="461" spans="15:18" x14ac:dyDescent="0.25">
      <c r="O461" t="s">
        <v>792</v>
      </c>
      <c r="P461">
        <v>3</v>
      </c>
      <c r="Q461">
        <v>1.5573262596885</v>
      </c>
      <c r="R461">
        <v>2.1133184703080299</v>
      </c>
    </row>
    <row r="462" spans="15:18" x14ac:dyDescent="0.25">
      <c r="O462" t="s">
        <v>793</v>
      </c>
      <c r="P462">
        <v>1</v>
      </c>
      <c r="Q462">
        <v>1.4563536047306</v>
      </c>
      <c r="R462">
        <v>1.8907833552804201</v>
      </c>
    </row>
    <row r="463" spans="15:18" x14ac:dyDescent="0.25">
      <c r="O463" t="s">
        <v>793</v>
      </c>
      <c r="P463">
        <v>2</v>
      </c>
      <c r="Q463">
        <v>1.48429330707572</v>
      </c>
      <c r="R463">
        <v>2.7924808625528099</v>
      </c>
    </row>
    <row r="464" spans="15:18" x14ac:dyDescent="0.25">
      <c r="O464" t="s">
        <v>793</v>
      </c>
      <c r="P464">
        <v>3</v>
      </c>
      <c r="Q464">
        <v>1.4563536047306</v>
      </c>
      <c r="R464">
        <v>1.8907833552804201</v>
      </c>
    </row>
    <row r="465" spans="15:18" x14ac:dyDescent="0.25">
      <c r="O465" t="s">
        <v>794</v>
      </c>
      <c r="P465">
        <v>1</v>
      </c>
      <c r="Q465">
        <v>1.52574221834563</v>
      </c>
      <c r="R465">
        <v>0.49016106053608099</v>
      </c>
    </row>
    <row r="466" spans="15:18" x14ac:dyDescent="0.25">
      <c r="O466" t="s">
        <v>794</v>
      </c>
      <c r="P466">
        <v>2</v>
      </c>
      <c r="Q466">
        <v>1.4437624150667501</v>
      </c>
      <c r="R466">
        <v>2.3603865954814802</v>
      </c>
    </row>
    <row r="467" spans="15:18" x14ac:dyDescent="0.25">
      <c r="O467" t="s">
        <v>794</v>
      </c>
      <c r="P467">
        <v>3</v>
      </c>
      <c r="Q467">
        <v>1.2925180546122099</v>
      </c>
      <c r="R467">
        <v>1.2858846132753401</v>
      </c>
    </row>
    <row r="468" spans="15:18" x14ac:dyDescent="0.25">
      <c r="O468" t="s">
        <v>795</v>
      </c>
      <c r="P468">
        <v>1</v>
      </c>
      <c r="Q468">
        <v>1.7268852653303</v>
      </c>
      <c r="R468">
        <v>0.19226699479855799</v>
      </c>
    </row>
    <row r="469" spans="15:18" x14ac:dyDescent="0.25">
      <c r="O469" t="s">
        <v>795</v>
      </c>
      <c r="P469">
        <v>2</v>
      </c>
      <c r="Q469">
        <v>1.6035363178066999</v>
      </c>
      <c r="R469">
        <v>0.19226699479855799</v>
      </c>
    </row>
    <row r="470" spans="15:18" x14ac:dyDescent="0.25">
      <c r="O470" t="s">
        <v>795</v>
      </c>
      <c r="P470">
        <v>3</v>
      </c>
      <c r="Q470">
        <v>1.4563536047306</v>
      </c>
      <c r="R470">
        <v>2.1337533857129301</v>
      </c>
    </row>
    <row r="471" spans="15:18" x14ac:dyDescent="0.25">
      <c r="O471" t="s">
        <v>810</v>
      </c>
      <c r="P471">
        <v>1</v>
      </c>
      <c r="Q471">
        <v>1.55439251844644</v>
      </c>
      <c r="R471">
        <v>1.75871658057695</v>
      </c>
    </row>
    <row r="472" spans="15:18" x14ac:dyDescent="0.25">
      <c r="O472" t="s">
        <v>810</v>
      </c>
      <c r="P472">
        <v>2</v>
      </c>
      <c r="Q472">
        <v>1.55439251844644</v>
      </c>
      <c r="R472">
        <v>1.75871658057695</v>
      </c>
    </row>
    <row r="473" spans="15:18" x14ac:dyDescent="0.25">
      <c r="O473" t="s">
        <v>810</v>
      </c>
      <c r="P473">
        <v>3</v>
      </c>
      <c r="Q473">
        <v>1.75224984068338</v>
      </c>
      <c r="R473">
        <v>2.46287506425903</v>
      </c>
    </row>
    <row r="474" spans="15:18" x14ac:dyDescent="0.25">
      <c r="O474" t="s">
        <v>811</v>
      </c>
      <c r="P474">
        <v>1</v>
      </c>
      <c r="Q474">
        <v>1.31121729802314</v>
      </c>
      <c r="R474">
        <v>1.82500290929408</v>
      </c>
    </row>
    <row r="475" spans="15:18" x14ac:dyDescent="0.25">
      <c r="O475" t="s">
        <v>811</v>
      </c>
      <c r="P475">
        <v>2</v>
      </c>
      <c r="Q475">
        <v>1.5921095476356699</v>
      </c>
      <c r="R475">
        <v>1.24037238858889</v>
      </c>
    </row>
    <row r="476" spans="15:18" x14ac:dyDescent="0.25">
      <c r="O476" t="s">
        <v>811</v>
      </c>
      <c r="P476">
        <v>3</v>
      </c>
      <c r="Q476">
        <v>1.76608815898626</v>
      </c>
      <c r="R476">
        <v>1.67442302072828</v>
      </c>
    </row>
    <row r="477" spans="15:18" x14ac:dyDescent="0.25">
      <c r="O477" t="s">
        <v>796</v>
      </c>
      <c r="P477">
        <v>1</v>
      </c>
      <c r="Q477">
        <v>1.81955376872648</v>
      </c>
      <c r="R477">
        <v>0.440445746877202</v>
      </c>
    </row>
    <row r="478" spans="15:18" x14ac:dyDescent="0.25">
      <c r="O478" t="s">
        <v>796</v>
      </c>
      <c r="P478">
        <v>2</v>
      </c>
      <c r="Q478">
        <v>1.68767326413892</v>
      </c>
      <c r="R478">
        <v>2.2858652470290699</v>
      </c>
    </row>
    <row r="479" spans="15:18" x14ac:dyDescent="0.25">
      <c r="O479" t="s">
        <v>796</v>
      </c>
      <c r="P479">
        <v>3</v>
      </c>
      <c r="Q479">
        <v>1.4321232463995499</v>
      </c>
      <c r="R479">
        <v>2.0464487361594399</v>
      </c>
    </row>
    <row r="480" spans="15:18" x14ac:dyDescent="0.25">
      <c r="O480" t="s">
        <v>797</v>
      </c>
      <c r="P480">
        <v>1</v>
      </c>
      <c r="Q480">
        <v>1.5806001710806701</v>
      </c>
      <c r="R480">
        <v>2.4659215343718199</v>
      </c>
    </row>
    <row r="481" spans="15:18" x14ac:dyDescent="0.25">
      <c r="O481" t="s">
        <v>797</v>
      </c>
      <c r="P481">
        <v>2</v>
      </c>
      <c r="Q481">
        <v>1.43106044607031</v>
      </c>
      <c r="R481">
        <v>0.769906774542647</v>
      </c>
    </row>
    <row r="482" spans="15:18" x14ac:dyDescent="0.25">
      <c r="O482" t="s">
        <v>797</v>
      </c>
      <c r="P482">
        <v>3</v>
      </c>
      <c r="Q482">
        <v>1.38238899540265</v>
      </c>
      <c r="R482">
        <v>1.82755486379006</v>
      </c>
    </row>
    <row r="483" spans="15:18" x14ac:dyDescent="0.25">
      <c r="O483" t="s">
        <v>798</v>
      </c>
      <c r="P483">
        <v>1</v>
      </c>
      <c r="Q483">
        <v>1.6885745583362199</v>
      </c>
      <c r="R483">
        <v>1.38729763555972</v>
      </c>
    </row>
    <row r="484" spans="15:18" x14ac:dyDescent="0.25">
      <c r="O484" t="s">
        <v>798</v>
      </c>
      <c r="P484">
        <v>2</v>
      </c>
      <c r="Q484">
        <v>1.6548997896948401</v>
      </c>
      <c r="R484">
        <v>0.11029010345779899</v>
      </c>
    </row>
    <row r="485" spans="15:18" x14ac:dyDescent="0.25">
      <c r="O485" t="s">
        <v>798</v>
      </c>
      <c r="P485">
        <v>3</v>
      </c>
      <c r="Q485">
        <v>1.5006047122964601</v>
      </c>
      <c r="R485">
        <v>0.95281436419821097</v>
      </c>
    </row>
    <row r="486" spans="15:18" x14ac:dyDescent="0.25">
      <c r="O486" t="s">
        <v>799</v>
      </c>
      <c r="P486">
        <v>1</v>
      </c>
      <c r="Q486">
        <v>1.6594903665846401</v>
      </c>
      <c r="R486">
        <v>2.58280848797745</v>
      </c>
    </row>
    <row r="487" spans="15:18" x14ac:dyDescent="0.25">
      <c r="O487" t="s">
        <v>799</v>
      </c>
      <c r="P487">
        <v>2</v>
      </c>
      <c r="Q487">
        <v>1.53667245538001</v>
      </c>
      <c r="R487">
        <v>2.1725831862939202</v>
      </c>
    </row>
    <row r="488" spans="15:18" x14ac:dyDescent="0.25">
      <c r="O488" t="s">
        <v>799</v>
      </c>
      <c r="P488">
        <v>3</v>
      </c>
      <c r="Q488">
        <v>1.7109526157483901</v>
      </c>
      <c r="R488">
        <v>1.90732684291793</v>
      </c>
    </row>
    <row r="489" spans="15:18" x14ac:dyDescent="0.25">
      <c r="O489" t="s">
        <v>800</v>
      </c>
      <c r="P489">
        <v>1</v>
      </c>
      <c r="Q489">
        <v>1.6813506768345701</v>
      </c>
      <c r="R489">
        <v>1.66830139495843</v>
      </c>
    </row>
    <row r="490" spans="15:18" x14ac:dyDescent="0.25">
      <c r="O490" t="s">
        <v>800</v>
      </c>
      <c r="P490">
        <v>2</v>
      </c>
      <c r="Q490">
        <v>1.52574221834563</v>
      </c>
      <c r="R490">
        <v>2.0760936515241601</v>
      </c>
    </row>
    <row r="491" spans="15:18" x14ac:dyDescent="0.25">
      <c r="O491" t="s">
        <v>800</v>
      </c>
      <c r="P491">
        <v>3</v>
      </c>
      <c r="Q491">
        <v>1.52574221834563</v>
      </c>
      <c r="R491">
        <v>2.0760936515241601</v>
      </c>
    </row>
    <row r="492" spans="15:18" x14ac:dyDescent="0.25">
      <c r="O492" t="s">
        <v>801</v>
      </c>
      <c r="P492">
        <v>1</v>
      </c>
      <c r="Q492">
        <v>1.56025448463655</v>
      </c>
      <c r="R492">
        <v>2.8130679438986101</v>
      </c>
    </row>
    <row r="493" spans="15:18" x14ac:dyDescent="0.25">
      <c r="O493" t="s">
        <v>801</v>
      </c>
      <c r="P493">
        <v>2</v>
      </c>
      <c r="Q493">
        <v>1.4479716438672201</v>
      </c>
      <c r="R493">
        <v>1.8223954830040201</v>
      </c>
    </row>
    <row r="494" spans="15:18" x14ac:dyDescent="0.25">
      <c r="O494" t="s">
        <v>801</v>
      </c>
      <c r="P494">
        <v>3</v>
      </c>
      <c r="Q494">
        <v>1.56803635078935</v>
      </c>
      <c r="R494">
        <v>2.89752519360102</v>
      </c>
    </row>
    <row r="495" spans="15:18" x14ac:dyDescent="0.25">
      <c r="O495" t="s">
        <v>802</v>
      </c>
      <c r="P495">
        <v>1</v>
      </c>
      <c r="Q495">
        <v>1.9125054432301101</v>
      </c>
      <c r="R495">
        <v>1.31665598803192</v>
      </c>
    </row>
    <row r="496" spans="15:18" x14ac:dyDescent="0.25">
      <c r="O496" t="s">
        <v>802</v>
      </c>
      <c r="P496">
        <v>2</v>
      </c>
      <c r="Q496">
        <v>1.59115361266649</v>
      </c>
      <c r="R496">
        <v>0.85829953003150194</v>
      </c>
    </row>
    <row r="497" spans="15:18" x14ac:dyDescent="0.25">
      <c r="O497" t="s">
        <v>802</v>
      </c>
      <c r="P497">
        <v>3</v>
      </c>
      <c r="Q497">
        <v>1.6548997896948401</v>
      </c>
      <c r="R497">
        <v>2.3215305898327099</v>
      </c>
    </row>
    <row r="498" spans="15:18" x14ac:dyDescent="0.25">
      <c r="O498" t="s">
        <v>803</v>
      </c>
      <c r="P498">
        <v>1</v>
      </c>
      <c r="Q498">
        <v>1.77639615406134</v>
      </c>
      <c r="R498">
        <v>2.4681179138284999</v>
      </c>
    </row>
    <row r="499" spans="15:18" x14ac:dyDescent="0.25">
      <c r="O499" t="s">
        <v>803</v>
      </c>
      <c r="P499">
        <v>2</v>
      </c>
      <c r="Q499">
        <v>1.5777097081234901</v>
      </c>
      <c r="R499">
        <v>2.7791668640720602</v>
      </c>
    </row>
    <row r="500" spans="15:18" x14ac:dyDescent="0.25">
      <c r="O500" t="s">
        <v>803</v>
      </c>
      <c r="P500">
        <v>3</v>
      </c>
      <c r="Q500">
        <v>1.5006047122964601</v>
      </c>
      <c r="R500">
        <v>2.33730585912383</v>
      </c>
    </row>
    <row r="501" spans="15:18" x14ac:dyDescent="0.25">
      <c r="O501" t="s">
        <v>767</v>
      </c>
      <c r="P501" t="s">
        <v>756</v>
      </c>
      <c r="Q501" t="s">
        <v>757</v>
      </c>
    </row>
    <row r="502" spans="15:18" x14ac:dyDescent="0.25">
      <c r="O502">
        <v>1.58675021426626</v>
      </c>
      <c r="P502">
        <v>3.03744663491624E-2</v>
      </c>
      <c r="Q502">
        <v>2.1920882903975199E-3</v>
      </c>
    </row>
    <row r="504" spans="15:18" x14ac:dyDescent="0.25">
      <c r="O504" t="s">
        <v>741</v>
      </c>
      <c r="P504" t="s">
        <v>768</v>
      </c>
      <c r="Q504" t="s">
        <v>743</v>
      </c>
      <c r="R504" t="s">
        <v>766</v>
      </c>
    </row>
    <row r="505" spans="15:18" x14ac:dyDescent="0.25">
      <c r="O505" t="s">
        <v>695</v>
      </c>
      <c r="P505">
        <v>4</v>
      </c>
      <c r="Q505">
        <v>0.49952516535698199</v>
      </c>
      <c r="R505">
        <v>89.1306046073679</v>
      </c>
    </row>
    <row r="506" spans="15:18" x14ac:dyDescent="0.25">
      <c r="O506" t="s">
        <v>695</v>
      </c>
      <c r="P506">
        <v>5</v>
      </c>
      <c r="Q506">
        <v>0.55438456839507799</v>
      </c>
      <c r="R506">
        <v>89.760203215778205</v>
      </c>
    </row>
    <row r="507" spans="15:18" x14ac:dyDescent="0.25">
      <c r="O507" t="s">
        <v>695</v>
      </c>
      <c r="P507">
        <v>6</v>
      </c>
      <c r="Q507">
        <v>0.33554541440514102</v>
      </c>
      <c r="R507">
        <v>86.008474145252194</v>
      </c>
    </row>
    <row r="508" spans="15:18" x14ac:dyDescent="0.25">
      <c r="O508" t="s">
        <v>696</v>
      </c>
      <c r="P508">
        <v>4</v>
      </c>
      <c r="Q508">
        <v>0.67109082881028204</v>
      </c>
      <c r="R508">
        <v>88.622016753694993</v>
      </c>
    </row>
    <row r="509" spans="15:18" x14ac:dyDescent="0.25">
      <c r="O509" t="s">
        <v>696</v>
      </c>
      <c r="P509">
        <v>5</v>
      </c>
      <c r="Q509">
        <v>0.56255775471297498</v>
      </c>
      <c r="R509">
        <v>89.530372980310304</v>
      </c>
    </row>
    <row r="510" spans="15:18" x14ac:dyDescent="0.25">
      <c r="O510" t="s">
        <v>696</v>
      </c>
      <c r="P510">
        <v>6</v>
      </c>
      <c r="Q510">
        <v>0.454888442181621</v>
      </c>
      <c r="R510">
        <v>86.804061986403994</v>
      </c>
    </row>
    <row r="511" spans="15:18" x14ac:dyDescent="0.25">
      <c r="O511" t="s">
        <v>697</v>
      </c>
      <c r="P511">
        <v>4</v>
      </c>
      <c r="Q511">
        <v>0.42011137704192902</v>
      </c>
      <c r="R511">
        <v>87.655867525930105</v>
      </c>
    </row>
    <row r="512" spans="15:18" x14ac:dyDescent="0.25">
      <c r="O512" t="s">
        <v>697</v>
      </c>
      <c r="P512">
        <v>5</v>
      </c>
      <c r="Q512">
        <v>0.66654100801916205</v>
      </c>
      <c r="R512">
        <v>86.4105032591618</v>
      </c>
    </row>
    <row r="513" spans="15:18" x14ac:dyDescent="0.25">
      <c r="O513" t="s">
        <v>697</v>
      </c>
      <c r="P513">
        <v>6</v>
      </c>
      <c r="Q513">
        <v>0.59412720711993305</v>
      </c>
      <c r="R513">
        <v>89.053048553226503</v>
      </c>
    </row>
    <row r="514" spans="15:18" x14ac:dyDescent="0.25">
      <c r="O514" t="s">
        <v>698</v>
      </c>
      <c r="P514">
        <v>4</v>
      </c>
      <c r="Q514">
        <v>0.64567018068970705</v>
      </c>
      <c r="R514">
        <v>89.306939697288698</v>
      </c>
    </row>
    <row r="515" spans="15:18" x14ac:dyDescent="0.25">
      <c r="O515" t="s">
        <v>698</v>
      </c>
      <c r="P515">
        <v>5</v>
      </c>
      <c r="Q515">
        <v>0.59412720711993305</v>
      </c>
      <c r="R515">
        <v>87.488636732836895</v>
      </c>
    </row>
    <row r="516" spans="15:18" x14ac:dyDescent="0.25">
      <c r="O516" t="s">
        <v>698</v>
      </c>
      <c r="P516">
        <v>6</v>
      </c>
      <c r="Q516">
        <v>0.64567018068970705</v>
      </c>
      <c r="R516">
        <v>89.306939697288698</v>
      </c>
    </row>
    <row r="517" spans="15:18" x14ac:dyDescent="0.25">
      <c r="O517" t="s">
        <v>699</v>
      </c>
      <c r="P517">
        <v>4</v>
      </c>
      <c r="Q517">
        <v>0.73597056846340003</v>
      </c>
      <c r="R517">
        <v>88.232238244656102</v>
      </c>
    </row>
    <row r="518" spans="15:18" x14ac:dyDescent="0.25">
      <c r="O518" t="s">
        <v>699</v>
      </c>
      <c r="P518">
        <v>5</v>
      </c>
      <c r="Q518">
        <v>0.454888442181621</v>
      </c>
      <c r="R518">
        <v>87.190611568646105</v>
      </c>
    </row>
    <row r="519" spans="15:18" x14ac:dyDescent="0.25">
      <c r="O519" t="s">
        <v>699</v>
      </c>
      <c r="P519">
        <v>6</v>
      </c>
      <c r="Q519">
        <v>0.56255775471297498</v>
      </c>
      <c r="R519">
        <v>89.916922562552401</v>
      </c>
    </row>
    <row r="520" spans="15:18" x14ac:dyDescent="0.25">
      <c r="O520" t="s">
        <v>700</v>
      </c>
      <c r="P520">
        <v>4</v>
      </c>
      <c r="Q520">
        <v>0.66425441120113304</v>
      </c>
      <c r="R520">
        <v>87.364047030839004</v>
      </c>
    </row>
    <row r="521" spans="15:18" x14ac:dyDescent="0.25">
      <c r="O521" t="s">
        <v>700</v>
      </c>
      <c r="P521">
        <v>5</v>
      </c>
      <c r="Q521">
        <v>0.444740955070831</v>
      </c>
      <c r="R521">
        <v>89.725421689014595</v>
      </c>
    </row>
    <row r="522" spans="15:18" x14ac:dyDescent="0.25">
      <c r="O522" t="s">
        <v>700</v>
      </c>
      <c r="P522">
        <v>6</v>
      </c>
      <c r="Q522">
        <v>0.55438456839507799</v>
      </c>
      <c r="R522">
        <v>88.3109984776125</v>
      </c>
    </row>
    <row r="523" spans="15:18" x14ac:dyDescent="0.25">
      <c r="O523" t="s">
        <v>701</v>
      </c>
      <c r="P523">
        <v>4</v>
      </c>
      <c r="Q523">
        <v>0.70211451808645098</v>
      </c>
      <c r="R523">
        <v>87.523100739348294</v>
      </c>
    </row>
    <row r="524" spans="15:18" x14ac:dyDescent="0.25">
      <c r="O524" t="s">
        <v>701</v>
      </c>
      <c r="P524">
        <v>5</v>
      </c>
      <c r="Q524">
        <v>0.70211451808645098</v>
      </c>
      <c r="R524">
        <v>87.523100739348294</v>
      </c>
    </row>
    <row r="525" spans="15:18" x14ac:dyDescent="0.25">
      <c r="O525" t="s">
        <v>701</v>
      </c>
      <c r="P525">
        <v>6</v>
      </c>
      <c r="Q525">
        <v>0.62410179385462305</v>
      </c>
      <c r="R525">
        <v>87.523100739348294</v>
      </c>
    </row>
    <row r="526" spans="15:18" x14ac:dyDescent="0.25">
      <c r="O526" t="s">
        <v>702</v>
      </c>
      <c r="P526">
        <v>4</v>
      </c>
      <c r="Q526">
        <v>0.70211451808645098</v>
      </c>
      <c r="R526">
        <v>87.240892341379705</v>
      </c>
    </row>
    <row r="527" spans="15:18" x14ac:dyDescent="0.25">
      <c r="O527" t="s">
        <v>702</v>
      </c>
      <c r="P527">
        <v>5</v>
      </c>
      <c r="Q527">
        <v>0.50858073944854298</v>
      </c>
      <c r="R527">
        <v>88.360402303624696</v>
      </c>
    </row>
    <row r="528" spans="15:18" x14ac:dyDescent="0.25">
      <c r="O528" t="s">
        <v>702</v>
      </c>
      <c r="P528">
        <v>6</v>
      </c>
      <c r="Q528">
        <v>0.58639420233067197</v>
      </c>
      <c r="R528">
        <v>88.9450328243299</v>
      </c>
    </row>
    <row r="529" spans="15:18" x14ac:dyDescent="0.25">
      <c r="O529" t="s">
        <v>703</v>
      </c>
      <c r="P529">
        <v>4</v>
      </c>
      <c r="Q529">
        <v>0.67109082881028204</v>
      </c>
      <c r="R529">
        <v>86.126808223302803</v>
      </c>
    </row>
    <row r="530" spans="15:18" x14ac:dyDescent="0.25">
      <c r="O530" t="s">
        <v>703</v>
      </c>
      <c r="P530">
        <v>5</v>
      </c>
      <c r="Q530">
        <v>0.444740955070831</v>
      </c>
      <c r="R530">
        <v>88.464114082426605</v>
      </c>
    </row>
    <row r="531" spans="15:18" x14ac:dyDescent="0.25">
      <c r="O531" t="s">
        <v>703</v>
      </c>
      <c r="P531">
        <v>6</v>
      </c>
      <c r="Q531">
        <v>0.67109082881028204</v>
      </c>
      <c r="R531">
        <v>86.126808223302803</v>
      </c>
    </row>
    <row r="532" spans="15:18" x14ac:dyDescent="0.25">
      <c r="O532" t="s">
        <v>704</v>
      </c>
      <c r="P532">
        <v>4</v>
      </c>
      <c r="Q532">
        <v>0.70211451808645098</v>
      </c>
      <c r="R532">
        <v>88.555874469064094</v>
      </c>
    </row>
    <row r="533" spans="15:18" x14ac:dyDescent="0.25">
      <c r="O533" t="s">
        <v>704</v>
      </c>
      <c r="P533">
        <v>5</v>
      </c>
      <c r="Q533">
        <v>0.50858073944854298</v>
      </c>
      <c r="R533">
        <v>87.045420175940293</v>
      </c>
    </row>
    <row r="534" spans="15:18" x14ac:dyDescent="0.25">
      <c r="O534" t="s">
        <v>704</v>
      </c>
      <c r="P534">
        <v>6</v>
      </c>
      <c r="Q534">
        <v>0.46807634539096699</v>
      </c>
      <c r="R534">
        <v>88.555874469064094</v>
      </c>
    </row>
    <row r="535" spans="15:18" x14ac:dyDescent="0.25">
      <c r="O535" t="s">
        <v>705</v>
      </c>
      <c r="P535">
        <v>4</v>
      </c>
      <c r="Q535">
        <v>0.78012724231827901</v>
      </c>
      <c r="R535">
        <v>89.520548601203402</v>
      </c>
    </row>
    <row r="536" spans="15:18" x14ac:dyDescent="0.25">
      <c r="O536" t="s">
        <v>705</v>
      </c>
      <c r="P536">
        <v>5</v>
      </c>
      <c r="Q536">
        <v>0.56255775471297498</v>
      </c>
      <c r="R536">
        <v>86.340718481339195</v>
      </c>
    </row>
    <row r="537" spans="15:18" x14ac:dyDescent="0.25">
      <c r="O537" t="s">
        <v>705</v>
      </c>
      <c r="P537">
        <v>6</v>
      </c>
      <c r="Q537">
        <v>0.56255775471297498</v>
      </c>
      <c r="R537">
        <v>86.340718481339195</v>
      </c>
    </row>
    <row r="538" spans="15:18" x14ac:dyDescent="0.25">
      <c r="O538" t="s">
        <v>706</v>
      </c>
      <c r="P538">
        <v>4</v>
      </c>
      <c r="Q538">
        <v>0.471315666709266</v>
      </c>
      <c r="R538">
        <v>89.233349788095495</v>
      </c>
    </row>
    <row r="539" spans="15:18" x14ac:dyDescent="0.25">
      <c r="O539" t="s">
        <v>706</v>
      </c>
      <c r="P539">
        <v>5</v>
      </c>
      <c r="Q539">
        <v>0.64567018068970705</v>
      </c>
      <c r="R539">
        <v>89.806288485779007</v>
      </c>
    </row>
    <row r="540" spans="15:18" x14ac:dyDescent="0.25">
      <c r="O540" t="s">
        <v>706</v>
      </c>
      <c r="P540">
        <v>6</v>
      </c>
      <c r="Q540">
        <v>0.59412720711993305</v>
      </c>
      <c r="R540">
        <v>87.987985521327104</v>
      </c>
    </row>
    <row r="541" spans="15:18" x14ac:dyDescent="0.25">
      <c r="O541" t="s">
        <v>707</v>
      </c>
      <c r="P541">
        <v>4</v>
      </c>
      <c r="Q541">
        <v>0.35321763179725302</v>
      </c>
      <c r="R541">
        <v>87.704293828271204</v>
      </c>
    </row>
    <row r="542" spans="15:18" x14ac:dyDescent="0.25">
      <c r="O542" t="s">
        <v>707</v>
      </c>
      <c r="P542">
        <v>5</v>
      </c>
      <c r="Q542">
        <v>0.35321763179725302</v>
      </c>
      <c r="R542">
        <v>87.704293828271204</v>
      </c>
    </row>
    <row r="543" spans="15:18" x14ac:dyDescent="0.25">
      <c r="O543" t="s">
        <v>707</v>
      </c>
      <c r="P543">
        <v>6</v>
      </c>
      <c r="Q543">
        <v>0.70643526359450703</v>
      </c>
      <c r="R543">
        <v>87.704293828271204</v>
      </c>
    </row>
    <row r="544" spans="15:18" x14ac:dyDescent="0.25">
      <c r="O544" t="s">
        <v>708</v>
      </c>
      <c r="P544">
        <v>4</v>
      </c>
      <c r="Q544">
        <v>0.59412720711993305</v>
      </c>
      <c r="R544">
        <v>88.3141069868839</v>
      </c>
    </row>
    <row r="545" spans="15:18" x14ac:dyDescent="0.25">
      <c r="O545" t="s">
        <v>708</v>
      </c>
      <c r="P545">
        <v>5</v>
      </c>
      <c r="Q545">
        <v>0.71712324220110102</v>
      </c>
      <c r="R545">
        <v>87.4956515251952</v>
      </c>
    </row>
    <row r="546" spans="15:18" x14ac:dyDescent="0.25">
      <c r="O546" t="s">
        <v>708</v>
      </c>
      <c r="P546">
        <v>6</v>
      </c>
      <c r="Q546">
        <v>0.59412720711993305</v>
      </c>
      <c r="R546">
        <v>88.3141069868839</v>
      </c>
    </row>
    <row r="547" spans="15:18" x14ac:dyDescent="0.25">
      <c r="O547" t="s">
        <v>709</v>
      </c>
      <c r="P547">
        <v>4</v>
      </c>
      <c r="Q547">
        <v>0.616744737617965</v>
      </c>
      <c r="R547">
        <v>89.772918585031903</v>
      </c>
    </row>
    <row r="548" spans="15:18" x14ac:dyDescent="0.25">
      <c r="O548" t="s">
        <v>709</v>
      </c>
      <c r="P548">
        <v>5</v>
      </c>
      <c r="Q548">
        <v>0.616744737617965</v>
      </c>
      <c r="R548">
        <v>89.772918585031903</v>
      </c>
    </row>
    <row r="549" spans="15:18" x14ac:dyDescent="0.25">
      <c r="O549" t="s">
        <v>709</v>
      </c>
      <c r="P549">
        <v>6</v>
      </c>
      <c r="Q549">
        <v>0.68233266327243103</v>
      </c>
      <c r="R549">
        <v>86.495684415807503</v>
      </c>
    </row>
    <row r="550" spans="15:18" x14ac:dyDescent="0.25">
      <c r="O550" t="s">
        <v>710</v>
      </c>
      <c r="P550">
        <v>4</v>
      </c>
      <c r="Q550">
        <v>0.67109082881028204</v>
      </c>
      <c r="R550">
        <v>89.753155181808197</v>
      </c>
    </row>
    <row r="551" spans="15:18" x14ac:dyDescent="0.25">
      <c r="O551" t="s">
        <v>710</v>
      </c>
      <c r="P551">
        <v>5</v>
      </c>
      <c r="Q551">
        <v>0.616744737617965</v>
      </c>
      <c r="R551">
        <v>88.910630921067707</v>
      </c>
    </row>
    <row r="552" spans="15:18" x14ac:dyDescent="0.25">
      <c r="O552" t="s">
        <v>710</v>
      </c>
      <c r="P552">
        <v>6</v>
      </c>
      <c r="Q552">
        <v>0.56255775471297498</v>
      </c>
      <c r="R552">
        <v>87.905544915813607</v>
      </c>
    </row>
    <row r="553" spans="15:18" x14ac:dyDescent="0.25">
      <c r="O553" t="s">
        <v>711</v>
      </c>
      <c r="P553">
        <v>5</v>
      </c>
      <c r="Q553">
        <v>0.616744737617965</v>
      </c>
      <c r="R553">
        <v>89.383940091600707</v>
      </c>
    </row>
    <row r="554" spans="15:18" x14ac:dyDescent="0.25">
      <c r="O554" t="s">
        <v>711</v>
      </c>
      <c r="P554">
        <v>6</v>
      </c>
      <c r="Q554">
        <v>0.64330940430001804</v>
      </c>
      <c r="R554">
        <v>86.217354553403695</v>
      </c>
    </row>
    <row r="555" spans="15:18" x14ac:dyDescent="0.25">
      <c r="O555" t="s">
        <v>712</v>
      </c>
      <c r="P555">
        <v>4</v>
      </c>
      <c r="Q555">
        <v>0.64330940430001804</v>
      </c>
      <c r="R555">
        <v>87.614055969611101</v>
      </c>
    </row>
    <row r="556" spans="15:18" x14ac:dyDescent="0.25">
      <c r="O556" t="s">
        <v>712</v>
      </c>
      <c r="P556">
        <v>5</v>
      </c>
      <c r="Q556">
        <v>0.64330940430001804</v>
      </c>
      <c r="R556">
        <v>87.614055969611101</v>
      </c>
    </row>
    <row r="557" spans="15:18" x14ac:dyDescent="0.25">
      <c r="O557" t="s">
        <v>712</v>
      </c>
      <c r="P557">
        <v>6</v>
      </c>
      <c r="Q557">
        <v>0.520409779714188</v>
      </c>
      <c r="R557">
        <v>86.572429293601203</v>
      </c>
    </row>
    <row r="558" spans="15:18" x14ac:dyDescent="0.25">
      <c r="O558" t="s">
        <v>713</v>
      </c>
      <c r="P558">
        <v>4</v>
      </c>
      <c r="Q558">
        <v>0.66425441120113304</v>
      </c>
      <c r="R558">
        <v>87.617347671782099</v>
      </c>
    </row>
    <row r="559" spans="15:18" x14ac:dyDescent="0.25">
      <c r="O559" t="s">
        <v>713</v>
      </c>
      <c r="P559">
        <v>5</v>
      </c>
      <c r="Q559">
        <v>0.66195991587793901</v>
      </c>
      <c r="R559">
        <v>87.619010637491698</v>
      </c>
    </row>
    <row r="560" spans="15:18" x14ac:dyDescent="0.25">
      <c r="O560" t="s">
        <v>713</v>
      </c>
      <c r="P560">
        <v>6</v>
      </c>
      <c r="Q560">
        <v>0.55163326323161599</v>
      </c>
      <c r="R560">
        <v>87.619010637491698</v>
      </c>
    </row>
    <row r="561" spans="15:18" x14ac:dyDescent="0.25">
      <c r="O561" t="s">
        <v>714</v>
      </c>
      <c r="P561">
        <v>4</v>
      </c>
      <c r="Q561">
        <v>0.64567018068970705</v>
      </c>
      <c r="R561">
        <v>86.130547918018607</v>
      </c>
    </row>
    <row r="562" spans="15:18" x14ac:dyDescent="0.25">
      <c r="O562" t="s">
        <v>714</v>
      </c>
      <c r="P562">
        <v>5</v>
      </c>
      <c r="Q562">
        <v>0.84022275408385805</v>
      </c>
      <c r="R562">
        <v>89.346031909766793</v>
      </c>
    </row>
    <row r="563" spans="15:18" x14ac:dyDescent="0.25">
      <c r="O563" t="s">
        <v>714</v>
      </c>
      <c r="P563">
        <v>6</v>
      </c>
      <c r="Q563">
        <v>0.64567018068970705</v>
      </c>
      <c r="R563">
        <v>86.130547918018607</v>
      </c>
    </row>
    <row r="564" spans="15:18" x14ac:dyDescent="0.25">
      <c r="O564" t="s">
        <v>715</v>
      </c>
      <c r="P564">
        <v>4</v>
      </c>
      <c r="Q564">
        <v>0.444740955070831</v>
      </c>
      <c r="R564">
        <v>89.351733631350498</v>
      </c>
    </row>
    <row r="565" spans="15:18" x14ac:dyDescent="0.25">
      <c r="O565" t="s">
        <v>715</v>
      </c>
      <c r="P565">
        <v>5</v>
      </c>
      <c r="Q565">
        <v>0.39006362115913901</v>
      </c>
      <c r="R565">
        <v>89.643180363395203</v>
      </c>
    </row>
    <row r="566" spans="15:18" x14ac:dyDescent="0.25">
      <c r="O566" t="s">
        <v>715</v>
      </c>
      <c r="P566">
        <v>6</v>
      </c>
      <c r="Q566">
        <v>0.72556027646858001</v>
      </c>
      <c r="R566">
        <v>89.027120454995995</v>
      </c>
    </row>
    <row r="567" spans="15:18" x14ac:dyDescent="0.25">
      <c r="O567" t="s">
        <v>716</v>
      </c>
      <c r="P567">
        <v>4</v>
      </c>
      <c r="Q567">
        <v>0.55163326323161599</v>
      </c>
      <c r="R567">
        <v>89.529408697104799</v>
      </c>
    </row>
    <row r="568" spans="15:18" x14ac:dyDescent="0.25">
      <c r="O568" t="s">
        <v>716</v>
      </c>
      <c r="P568">
        <v>5</v>
      </c>
      <c r="Q568">
        <v>0.55163326323161599</v>
      </c>
      <c r="R568">
        <v>89.529408697104799</v>
      </c>
    </row>
    <row r="569" spans="15:18" x14ac:dyDescent="0.25">
      <c r="O569" t="s">
        <v>716</v>
      </c>
      <c r="P569">
        <v>6</v>
      </c>
      <c r="Q569">
        <v>0.784018175394675</v>
      </c>
      <c r="R569">
        <v>87.109899480448405</v>
      </c>
    </row>
    <row r="570" spans="15:18" x14ac:dyDescent="0.25">
      <c r="O570" t="s">
        <v>718</v>
      </c>
      <c r="P570">
        <v>4</v>
      </c>
      <c r="Q570">
        <v>0.67335421071253898</v>
      </c>
      <c r="R570">
        <v>88.882574159682605</v>
      </c>
    </row>
    <row r="571" spans="15:18" x14ac:dyDescent="0.25">
      <c r="O571" t="s">
        <v>718</v>
      </c>
      <c r="P571">
        <v>5</v>
      </c>
      <c r="Q571">
        <v>0.75030235614823204</v>
      </c>
      <c r="R571">
        <v>87.847220973137595</v>
      </c>
    </row>
    <row r="572" spans="15:18" x14ac:dyDescent="0.25">
      <c r="O572" t="s">
        <v>718</v>
      </c>
      <c r="P572">
        <v>6</v>
      </c>
      <c r="Q572">
        <v>0.39778840316662301</v>
      </c>
      <c r="R572">
        <v>89.815473167738503</v>
      </c>
    </row>
    <row r="573" spans="15:18" x14ac:dyDescent="0.25">
      <c r="O573" t="s">
        <v>717</v>
      </c>
      <c r="P573">
        <v>4</v>
      </c>
      <c r="Q573">
        <v>0.76635342121626504</v>
      </c>
      <c r="R573">
        <v>89.755037538758103</v>
      </c>
    </row>
    <row r="574" spans="15:18" x14ac:dyDescent="0.25">
      <c r="O574" t="s">
        <v>717</v>
      </c>
      <c r="P574">
        <v>5</v>
      </c>
      <c r="Q574">
        <v>0.71924177928986799</v>
      </c>
      <c r="R574">
        <v>87.540282411438795</v>
      </c>
    </row>
    <row r="575" spans="15:18" x14ac:dyDescent="0.25">
      <c r="O575" t="s">
        <v>717</v>
      </c>
      <c r="P575">
        <v>6</v>
      </c>
      <c r="Q575">
        <v>0.520409779714188</v>
      </c>
      <c r="R575">
        <v>88.006091494203801</v>
      </c>
    </row>
    <row r="576" spans="15:18" x14ac:dyDescent="0.25">
      <c r="O576" t="s">
        <v>781</v>
      </c>
      <c r="P576">
        <v>4</v>
      </c>
      <c r="Q576">
        <v>0.62895869040393304</v>
      </c>
      <c r="R576">
        <v>86.617971946785303</v>
      </c>
    </row>
    <row r="577" spans="15:18" x14ac:dyDescent="0.25">
      <c r="O577" t="s">
        <v>781</v>
      </c>
      <c r="P577">
        <v>5</v>
      </c>
      <c r="Q577">
        <v>0.70211451808645098</v>
      </c>
      <c r="R577">
        <v>86.257011704312802</v>
      </c>
    </row>
    <row r="578" spans="15:18" x14ac:dyDescent="0.25">
      <c r="O578" t="s">
        <v>781</v>
      </c>
      <c r="P578">
        <v>6</v>
      </c>
      <c r="Q578">
        <v>0.70211451808645098</v>
      </c>
      <c r="R578">
        <v>86.257011704312802</v>
      </c>
    </row>
    <row r="579" spans="15:18" x14ac:dyDescent="0.25">
      <c r="O579" t="s">
        <v>773</v>
      </c>
      <c r="P579">
        <v>4</v>
      </c>
      <c r="Q579">
        <v>0.74214665353786202</v>
      </c>
      <c r="R579">
        <v>88.260242515873301</v>
      </c>
    </row>
    <row r="580" spans="15:18" x14ac:dyDescent="0.25">
      <c r="O580" t="s">
        <v>773</v>
      </c>
      <c r="P580">
        <v>5</v>
      </c>
      <c r="Q580">
        <v>0.74214665353786202</v>
      </c>
      <c r="R580">
        <v>88.260242515873301</v>
      </c>
    </row>
    <row r="581" spans="15:18" x14ac:dyDescent="0.25">
      <c r="O581" t="s">
        <v>773</v>
      </c>
      <c r="P581">
        <v>6</v>
      </c>
      <c r="Q581">
        <v>0.54608906962279502</v>
      </c>
      <c r="R581">
        <v>88.726969979943206</v>
      </c>
    </row>
    <row r="582" spans="15:18" x14ac:dyDescent="0.25">
      <c r="O582" t="s">
        <v>774</v>
      </c>
      <c r="P582">
        <v>4</v>
      </c>
      <c r="Q582">
        <v>0.56794120516984403</v>
      </c>
      <c r="R582">
        <v>87.594553901048101</v>
      </c>
    </row>
    <row r="583" spans="15:18" x14ac:dyDescent="0.25">
      <c r="O583" t="s">
        <v>774</v>
      </c>
      <c r="P583">
        <v>5</v>
      </c>
      <c r="Q583">
        <v>0.520409779714188</v>
      </c>
      <c r="R583">
        <v>89.454666989945494</v>
      </c>
    </row>
    <row r="584" spans="15:18" x14ac:dyDescent="0.25">
      <c r="O584" t="s">
        <v>774</v>
      </c>
      <c r="P584">
        <v>6</v>
      </c>
      <c r="Q584">
        <v>0.64330940430001804</v>
      </c>
      <c r="R584">
        <v>89.503706334044494</v>
      </c>
    </row>
    <row r="585" spans="15:18" x14ac:dyDescent="0.25">
      <c r="O585" t="s">
        <v>775</v>
      </c>
      <c r="P585">
        <v>4</v>
      </c>
      <c r="Q585">
        <v>0.78981863555015097</v>
      </c>
      <c r="R585">
        <v>89.9064232151227</v>
      </c>
    </row>
    <row r="586" spans="15:18" x14ac:dyDescent="0.25">
      <c r="O586" t="s">
        <v>775</v>
      </c>
      <c r="P586">
        <v>5</v>
      </c>
      <c r="Q586">
        <v>0.616744737617965</v>
      </c>
      <c r="R586">
        <v>88.116512606876597</v>
      </c>
    </row>
    <row r="587" spans="15:18" x14ac:dyDescent="0.25">
      <c r="O587" t="s">
        <v>775</v>
      </c>
      <c r="P587">
        <v>6</v>
      </c>
      <c r="Q587">
        <v>0.616744737617965</v>
      </c>
      <c r="R587">
        <v>88.116512606876597</v>
      </c>
    </row>
    <row r="588" spans="15:18" x14ac:dyDescent="0.25">
      <c r="O588" t="s">
        <v>776</v>
      </c>
      <c r="P588">
        <v>4</v>
      </c>
      <c r="Q588">
        <v>0.68233266327243103</v>
      </c>
      <c r="R588">
        <v>88.312954235477903</v>
      </c>
    </row>
    <row r="589" spans="15:18" x14ac:dyDescent="0.25">
      <c r="O589" t="s">
        <v>776</v>
      </c>
      <c r="P589">
        <v>5</v>
      </c>
      <c r="Q589">
        <v>0.56255775471297498</v>
      </c>
      <c r="R589">
        <v>88.960734770615701</v>
      </c>
    </row>
    <row r="590" spans="15:18" x14ac:dyDescent="0.25">
      <c r="O590" t="s">
        <v>776</v>
      </c>
      <c r="P590">
        <v>6</v>
      </c>
      <c r="Q590">
        <v>0.56255775471297498</v>
      </c>
      <c r="R590">
        <v>88.960734770615701</v>
      </c>
    </row>
    <row r="591" spans="15:18" x14ac:dyDescent="0.25">
      <c r="O591" t="s">
        <v>777</v>
      </c>
      <c r="P591">
        <v>4</v>
      </c>
      <c r="Q591">
        <v>0.66195991587793901</v>
      </c>
      <c r="R591">
        <v>87.388972109099399</v>
      </c>
    </row>
    <row r="592" spans="15:18" x14ac:dyDescent="0.25">
      <c r="O592" t="s">
        <v>777</v>
      </c>
      <c r="P592">
        <v>5</v>
      </c>
      <c r="Q592">
        <v>0.55163326323161599</v>
      </c>
      <c r="R592">
        <v>87.388972109099399</v>
      </c>
    </row>
    <row r="593" spans="15:18" x14ac:dyDescent="0.25">
      <c r="O593" t="s">
        <v>777</v>
      </c>
      <c r="P593">
        <v>6</v>
      </c>
      <c r="Q593">
        <v>0.44130661058529302</v>
      </c>
      <c r="R593">
        <v>87.388972109099399</v>
      </c>
    </row>
    <row r="594" spans="15:18" x14ac:dyDescent="0.25">
      <c r="O594" t="s">
        <v>778</v>
      </c>
      <c r="P594">
        <v>4</v>
      </c>
      <c r="Q594">
        <v>0.67109082881028204</v>
      </c>
      <c r="R594">
        <v>86.936634419343207</v>
      </c>
    </row>
    <row r="595" spans="15:18" x14ac:dyDescent="0.25">
      <c r="O595" t="s">
        <v>778</v>
      </c>
      <c r="P595">
        <v>5</v>
      </c>
      <c r="Q595">
        <v>0.444740955070831</v>
      </c>
      <c r="R595">
        <v>89.273940278467094</v>
      </c>
    </row>
    <row r="596" spans="15:18" x14ac:dyDescent="0.25">
      <c r="O596" t="s">
        <v>778</v>
      </c>
      <c r="P596">
        <v>6</v>
      </c>
      <c r="Q596">
        <v>0.444740955070831</v>
      </c>
      <c r="R596">
        <v>89.273940278467094</v>
      </c>
    </row>
    <row r="597" spans="15:18" x14ac:dyDescent="0.25">
      <c r="O597" t="s">
        <v>779</v>
      </c>
      <c r="P597">
        <v>4</v>
      </c>
      <c r="Q597">
        <v>0.62895869040393304</v>
      </c>
      <c r="R597">
        <v>87.811503935934297</v>
      </c>
    </row>
    <row r="598" spans="15:18" x14ac:dyDescent="0.25">
      <c r="O598" t="s">
        <v>779</v>
      </c>
      <c r="P598">
        <v>5</v>
      </c>
      <c r="Q598">
        <v>0.70643526359450703</v>
      </c>
      <c r="R598">
        <v>88.596328538926201</v>
      </c>
    </row>
    <row r="599" spans="15:18" x14ac:dyDescent="0.25">
      <c r="O599" t="s">
        <v>779</v>
      </c>
      <c r="P599">
        <v>6</v>
      </c>
      <c r="Q599">
        <v>0.50858073944854298</v>
      </c>
      <c r="R599">
        <v>89.462185070159293</v>
      </c>
    </row>
    <row r="600" spans="15:18" x14ac:dyDescent="0.25">
      <c r="O600" t="s">
        <v>780</v>
      </c>
      <c r="P600">
        <v>4</v>
      </c>
      <c r="Q600">
        <v>0.64330940430001804</v>
      </c>
      <c r="R600">
        <v>88.632818505456797</v>
      </c>
    </row>
    <row r="601" spans="15:18" x14ac:dyDescent="0.25">
      <c r="O601" t="s">
        <v>780</v>
      </c>
      <c r="P601">
        <v>5</v>
      </c>
      <c r="Q601">
        <v>0.64330940430001804</v>
      </c>
      <c r="R601">
        <v>88.632818505456797</v>
      </c>
    </row>
    <row r="602" spans="15:18" x14ac:dyDescent="0.25">
      <c r="O602" t="s">
        <v>780</v>
      </c>
      <c r="P602">
        <v>6</v>
      </c>
      <c r="Q602">
        <v>0.56794120516984403</v>
      </c>
      <c r="R602">
        <v>89.458029061546696</v>
      </c>
    </row>
    <row r="603" spans="15:18" x14ac:dyDescent="0.25">
      <c r="O603" t="s">
        <v>782</v>
      </c>
      <c r="P603">
        <v>4</v>
      </c>
      <c r="Q603">
        <v>0.697767017969249</v>
      </c>
      <c r="R603">
        <v>88.716909852542301</v>
      </c>
    </row>
    <row r="604" spans="15:18" x14ac:dyDescent="0.25">
      <c r="O604" t="s">
        <v>782</v>
      </c>
      <c r="P604">
        <v>5</v>
      </c>
      <c r="Q604">
        <v>0.64567018068970705</v>
      </c>
      <c r="R604">
        <v>89.734932448479697</v>
      </c>
    </row>
    <row r="605" spans="15:18" x14ac:dyDescent="0.25">
      <c r="O605" t="s">
        <v>782</v>
      </c>
      <c r="P605">
        <v>6</v>
      </c>
      <c r="Q605">
        <v>0.59412720711993305</v>
      </c>
      <c r="R605">
        <v>87.916629484027794</v>
      </c>
    </row>
    <row r="606" spans="15:18" x14ac:dyDescent="0.25">
      <c r="O606" t="s">
        <v>783</v>
      </c>
      <c r="P606">
        <v>4</v>
      </c>
      <c r="Q606">
        <v>0.59668260474993495</v>
      </c>
      <c r="R606">
        <v>88.322118588600603</v>
      </c>
    </row>
    <row r="607" spans="15:18" x14ac:dyDescent="0.25">
      <c r="O607" t="s">
        <v>783</v>
      </c>
      <c r="P607">
        <v>5</v>
      </c>
      <c r="Q607">
        <v>0.55163326323161599</v>
      </c>
      <c r="R607">
        <v>88.498051291535106</v>
      </c>
    </row>
    <row r="608" spans="15:18" x14ac:dyDescent="0.25">
      <c r="O608" t="s">
        <v>783</v>
      </c>
      <c r="P608">
        <v>6</v>
      </c>
      <c r="Q608">
        <v>0.47453287584385101</v>
      </c>
      <c r="R608">
        <v>89.830271145404694</v>
      </c>
    </row>
    <row r="609" spans="15:18" x14ac:dyDescent="0.25">
      <c r="O609" t="s">
        <v>784</v>
      </c>
      <c r="P609">
        <v>4</v>
      </c>
      <c r="Q609">
        <v>0.697767017969249</v>
      </c>
      <c r="R609">
        <v>89.917322164870001</v>
      </c>
    </row>
    <row r="610" spans="15:18" x14ac:dyDescent="0.25">
      <c r="O610" t="s">
        <v>784</v>
      </c>
      <c r="P610">
        <v>5</v>
      </c>
      <c r="Q610">
        <v>0.76833622769000698</v>
      </c>
      <c r="R610">
        <v>87.314759962370204</v>
      </c>
    </row>
    <row r="611" spans="15:18" x14ac:dyDescent="0.25">
      <c r="O611" t="s">
        <v>784</v>
      </c>
      <c r="P611">
        <v>6</v>
      </c>
      <c r="Q611">
        <v>0.40159507749085699</v>
      </c>
      <c r="R611">
        <v>87.593124913130694</v>
      </c>
    </row>
    <row r="612" spans="15:18" x14ac:dyDescent="0.25">
      <c r="O612" t="s">
        <v>785</v>
      </c>
      <c r="P612">
        <v>4</v>
      </c>
      <c r="Q612">
        <v>0.697767017969249</v>
      </c>
      <c r="R612">
        <v>89.744786634391303</v>
      </c>
    </row>
    <row r="613" spans="15:18" x14ac:dyDescent="0.25">
      <c r="O613" t="s">
        <v>785</v>
      </c>
      <c r="P613">
        <v>5</v>
      </c>
      <c r="Q613">
        <v>0.64567018068970705</v>
      </c>
      <c r="R613">
        <v>88.707055666630595</v>
      </c>
    </row>
    <row r="614" spans="15:18" x14ac:dyDescent="0.25">
      <c r="O614" t="s">
        <v>785</v>
      </c>
      <c r="P614">
        <v>6</v>
      </c>
      <c r="Q614">
        <v>0.471315666709266</v>
      </c>
      <c r="R614">
        <v>88.134116968947097</v>
      </c>
    </row>
    <row r="615" spans="15:18" x14ac:dyDescent="0.25">
      <c r="O615" t="s">
        <v>786</v>
      </c>
      <c r="P615">
        <v>4</v>
      </c>
      <c r="Q615">
        <v>0.52332526347693697</v>
      </c>
      <c r="R615">
        <v>89.832957384319101</v>
      </c>
    </row>
    <row r="616" spans="15:18" x14ac:dyDescent="0.25">
      <c r="O616" t="s">
        <v>786</v>
      </c>
      <c r="P616">
        <v>5</v>
      </c>
      <c r="Q616">
        <v>0.76833622769000698</v>
      </c>
      <c r="R616">
        <v>87.230395181819205</v>
      </c>
    </row>
    <row r="617" spans="15:18" x14ac:dyDescent="0.25">
      <c r="O617" t="s">
        <v>786</v>
      </c>
      <c r="P617">
        <v>6</v>
      </c>
      <c r="Q617">
        <v>0.471315666709266</v>
      </c>
      <c r="R617">
        <v>87.711860987657602</v>
      </c>
    </row>
    <row r="618" spans="15:18" x14ac:dyDescent="0.25">
      <c r="O618" t="s">
        <v>787</v>
      </c>
      <c r="P618">
        <v>4</v>
      </c>
      <c r="Q618">
        <v>0.59668260474993495</v>
      </c>
      <c r="R618">
        <v>87.950289057151195</v>
      </c>
    </row>
    <row r="619" spans="15:18" x14ac:dyDescent="0.25">
      <c r="O619" t="s">
        <v>787</v>
      </c>
      <c r="P619">
        <v>5</v>
      </c>
      <c r="Q619">
        <v>0.55163326323161599</v>
      </c>
      <c r="R619">
        <v>88.869880822984499</v>
      </c>
    </row>
    <row r="620" spans="15:18" x14ac:dyDescent="0.25">
      <c r="O620" t="s">
        <v>787</v>
      </c>
      <c r="P620">
        <v>6</v>
      </c>
      <c r="Q620">
        <v>0.70643526359450703</v>
      </c>
      <c r="R620">
        <v>87.079970214738395</v>
      </c>
    </row>
    <row r="621" spans="15:18" x14ac:dyDescent="0.25">
      <c r="O621" t="s">
        <v>788</v>
      </c>
      <c r="P621">
        <v>4</v>
      </c>
      <c r="Q621">
        <v>0.330979957938969</v>
      </c>
      <c r="R621">
        <v>88.327605638910697</v>
      </c>
    </row>
    <row r="622" spans="15:18" x14ac:dyDescent="0.25">
      <c r="O622" t="s">
        <v>788</v>
      </c>
      <c r="P622">
        <v>5</v>
      </c>
      <c r="Q622">
        <v>0.330979957938969</v>
      </c>
      <c r="R622">
        <v>88.327605638910697</v>
      </c>
    </row>
    <row r="623" spans="15:18" x14ac:dyDescent="0.25">
      <c r="O623" t="s">
        <v>788</v>
      </c>
      <c r="P623">
        <v>6</v>
      </c>
      <c r="Q623">
        <v>0.44130661058529302</v>
      </c>
      <c r="R623">
        <v>88.327605638910697</v>
      </c>
    </row>
    <row r="624" spans="15:18" x14ac:dyDescent="0.25">
      <c r="O624" t="s">
        <v>804</v>
      </c>
      <c r="P624">
        <v>4</v>
      </c>
      <c r="Q624">
        <v>0.520409779714188</v>
      </c>
      <c r="R624">
        <v>87.739498088858696</v>
      </c>
    </row>
    <row r="625" spans="15:18" x14ac:dyDescent="0.25">
      <c r="O625" t="s">
        <v>804</v>
      </c>
      <c r="P625">
        <v>5</v>
      </c>
      <c r="Q625">
        <v>0.520409779714188</v>
      </c>
      <c r="R625">
        <v>87.739498088858696</v>
      </c>
    </row>
    <row r="626" spans="15:18" x14ac:dyDescent="0.25">
      <c r="O626" t="s">
        <v>804</v>
      </c>
      <c r="P626">
        <v>6</v>
      </c>
      <c r="Q626">
        <v>0.889481910141662</v>
      </c>
      <c r="R626">
        <v>89.999999999999901</v>
      </c>
    </row>
    <row r="627" spans="15:18" x14ac:dyDescent="0.25">
      <c r="O627" t="s">
        <v>805</v>
      </c>
      <c r="P627">
        <v>4</v>
      </c>
      <c r="Q627">
        <v>0.66654100801916205</v>
      </c>
      <c r="R627">
        <v>87.240683577840898</v>
      </c>
    </row>
    <row r="628" spans="15:18" x14ac:dyDescent="0.25">
      <c r="O628" t="s">
        <v>805</v>
      </c>
      <c r="P628">
        <v>5</v>
      </c>
      <c r="Q628">
        <v>0.66654100801916205</v>
      </c>
      <c r="R628">
        <v>87.240683577840898</v>
      </c>
    </row>
    <row r="629" spans="15:18" x14ac:dyDescent="0.25">
      <c r="O629" t="s">
        <v>805</v>
      </c>
      <c r="P629">
        <v>6</v>
      </c>
      <c r="Q629">
        <v>0.66654100801916205</v>
      </c>
      <c r="R629">
        <v>87.240683577840898</v>
      </c>
    </row>
    <row r="630" spans="15:18" x14ac:dyDescent="0.25">
      <c r="O630" t="s">
        <v>806</v>
      </c>
      <c r="P630">
        <v>4</v>
      </c>
      <c r="Q630">
        <v>0.67109082881028204</v>
      </c>
      <c r="R630">
        <v>89.147609064738006</v>
      </c>
    </row>
    <row r="631" spans="15:18" x14ac:dyDescent="0.25">
      <c r="O631" t="s">
        <v>806</v>
      </c>
      <c r="P631">
        <v>5</v>
      </c>
      <c r="Q631">
        <v>0.616744737617965</v>
      </c>
      <c r="R631">
        <v>89.990133325478396</v>
      </c>
    </row>
    <row r="632" spans="15:18" x14ac:dyDescent="0.25">
      <c r="O632" t="s">
        <v>806</v>
      </c>
      <c r="P632">
        <v>6</v>
      </c>
      <c r="Q632">
        <v>0.454888442181621</v>
      </c>
      <c r="R632">
        <v>86.278469675361094</v>
      </c>
    </row>
    <row r="633" spans="15:18" x14ac:dyDescent="0.25">
      <c r="O633" t="s">
        <v>789</v>
      </c>
      <c r="P633">
        <v>4</v>
      </c>
      <c r="Q633">
        <v>0.69119449770132801</v>
      </c>
      <c r="R633">
        <v>86.066403504371806</v>
      </c>
    </row>
    <row r="634" spans="15:18" x14ac:dyDescent="0.25">
      <c r="O634" t="s">
        <v>789</v>
      </c>
      <c r="P634">
        <v>5</v>
      </c>
      <c r="Q634">
        <v>0.616744737617965</v>
      </c>
      <c r="R634">
        <v>88.111811993258996</v>
      </c>
    </row>
    <row r="635" spans="15:18" x14ac:dyDescent="0.25">
      <c r="O635" t="s">
        <v>789</v>
      </c>
      <c r="P635">
        <v>6</v>
      </c>
      <c r="Q635">
        <v>0.54329575683089504</v>
      </c>
      <c r="R635">
        <v>89.285625804241107</v>
      </c>
    </row>
    <row r="636" spans="15:18" x14ac:dyDescent="0.25">
      <c r="O636" t="s">
        <v>808</v>
      </c>
      <c r="P636">
        <v>4</v>
      </c>
      <c r="Q636">
        <v>0.616744737617965</v>
      </c>
      <c r="R636">
        <v>87.972677299499793</v>
      </c>
    </row>
    <row r="637" spans="15:18" x14ac:dyDescent="0.25">
      <c r="O637" t="s">
        <v>808</v>
      </c>
      <c r="P637">
        <v>5</v>
      </c>
      <c r="Q637">
        <v>0.54329575683089504</v>
      </c>
      <c r="R637">
        <v>89.424760498000296</v>
      </c>
    </row>
    <row r="638" spans="15:18" x14ac:dyDescent="0.25">
      <c r="O638" t="s">
        <v>808</v>
      </c>
      <c r="P638">
        <v>6</v>
      </c>
      <c r="Q638">
        <v>0.37004684257077902</v>
      </c>
      <c r="R638">
        <v>87.972677299499793</v>
      </c>
    </row>
    <row r="639" spans="15:18" x14ac:dyDescent="0.25">
      <c r="O639" t="s">
        <v>790</v>
      </c>
      <c r="P639">
        <v>4</v>
      </c>
      <c r="Q639">
        <v>0.67109082881028204</v>
      </c>
      <c r="R639">
        <v>89.947217168765803</v>
      </c>
    </row>
    <row r="640" spans="15:18" x14ac:dyDescent="0.25">
      <c r="O640" t="s">
        <v>790</v>
      </c>
      <c r="P640">
        <v>5</v>
      </c>
      <c r="Q640">
        <v>0.56255775471297498</v>
      </c>
      <c r="R640">
        <v>88.205172565239494</v>
      </c>
    </row>
    <row r="641" spans="15:18" x14ac:dyDescent="0.25">
      <c r="O641" t="s">
        <v>790</v>
      </c>
      <c r="P641">
        <v>6</v>
      </c>
      <c r="Q641">
        <v>0.67109082881028204</v>
      </c>
      <c r="R641">
        <v>89.947217168765803</v>
      </c>
    </row>
    <row r="642" spans="15:18" x14ac:dyDescent="0.25">
      <c r="O642" t="s">
        <v>791</v>
      </c>
      <c r="P642">
        <v>4</v>
      </c>
      <c r="Q642">
        <v>0.44130661058529302</v>
      </c>
      <c r="R642">
        <v>87.776038759614494</v>
      </c>
    </row>
    <row r="643" spans="15:18" x14ac:dyDescent="0.25">
      <c r="O643" t="s">
        <v>791</v>
      </c>
      <c r="P643">
        <v>5</v>
      </c>
      <c r="Q643">
        <v>0.330979957938969</v>
      </c>
      <c r="R643">
        <v>87.776038759614494</v>
      </c>
    </row>
    <row r="644" spans="15:18" x14ac:dyDescent="0.25">
      <c r="O644" t="s">
        <v>791</v>
      </c>
      <c r="P644">
        <v>6</v>
      </c>
      <c r="Q644">
        <v>0.330979957938969</v>
      </c>
      <c r="R644">
        <v>87.776038759614494</v>
      </c>
    </row>
    <row r="645" spans="15:18" x14ac:dyDescent="0.25">
      <c r="O645" t="s">
        <v>809</v>
      </c>
      <c r="P645">
        <v>4</v>
      </c>
      <c r="Q645">
        <v>0.616744737617965</v>
      </c>
      <c r="R645">
        <v>86.594349343014898</v>
      </c>
    </row>
    <row r="646" spans="15:18" x14ac:dyDescent="0.25">
      <c r="O646" t="s">
        <v>809</v>
      </c>
      <c r="P646">
        <v>5</v>
      </c>
      <c r="Q646">
        <v>0.66654100801916205</v>
      </c>
      <c r="R646">
        <v>88.715445739676298</v>
      </c>
    </row>
    <row r="647" spans="15:18" x14ac:dyDescent="0.25">
      <c r="O647" t="s">
        <v>809</v>
      </c>
      <c r="P647">
        <v>6</v>
      </c>
      <c r="Q647">
        <v>0.59412720711993305</v>
      </c>
      <c r="R647">
        <v>88.642008966258899</v>
      </c>
    </row>
    <row r="648" spans="15:18" x14ac:dyDescent="0.25">
      <c r="O648" t="s">
        <v>792</v>
      </c>
      <c r="P648">
        <v>4</v>
      </c>
      <c r="Q648">
        <v>0.59412720711993305</v>
      </c>
      <c r="R648">
        <v>89.017372480929893</v>
      </c>
    </row>
    <row r="649" spans="15:18" x14ac:dyDescent="0.25">
      <c r="O649" t="s">
        <v>792</v>
      </c>
      <c r="P649">
        <v>5</v>
      </c>
      <c r="Q649">
        <v>0.54329575683089504</v>
      </c>
      <c r="R649">
        <v>86.856292992703501</v>
      </c>
    </row>
    <row r="650" spans="15:18" x14ac:dyDescent="0.25">
      <c r="O650" t="s">
        <v>792</v>
      </c>
      <c r="P650">
        <v>6</v>
      </c>
      <c r="Q650">
        <v>0.54329575683089504</v>
      </c>
      <c r="R650">
        <v>86.856292992703501</v>
      </c>
    </row>
    <row r="651" spans="15:18" x14ac:dyDescent="0.25">
      <c r="O651" t="s">
        <v>793</v>
      </c>
      <c r="P651">
        <v>4</v>
      </c>
      <c r="Q651">
        <v>0.70643526359450703</v>
      </c>
      <c r="R651">
        <v>89.465076620826196</v>
      </c>
    </row>
    <row r="652" spans="15:18" x14ac:dyDescent="0.25">
      <c r="O652" t="s">
        <v>793</v>
      </c>
      <c r="P652">
        <v>5</v>
      </c>
      <c r="Q652">
        <v>0.70643526359450703</v>
      </c>
      <c r="R652">
        <v>89.465076620826196</v>
      </c>
    </row>
    <row r="653" spans="15:18" x14ac:dyDescent="0.25">
      <c r="O653" t="s">
        <v>793</v>
      </c>
      <c r="P653">
        <v>6</v>
      </c>
      <c r="Q653">
        <v>0.50858073944854298</v>
      </c>
      <c r="R653">
        <v>88.593436988259299</v>
      </c>
    </row>
    <row r="654" spans="15:18" x14ac:dyDescent="0.25">
      <c r="O654" t="s">
        <v>794</v>
      </c>
      <c r="P654">
        <v>4</v>
      </c>
      <c r="Q654">
        <v>0.39006362115913901</v>
      </c>
      <c r="R654">
        <v>86.091455705540497</v>
      </c>
    </row>
    <row r="655" spans="15:18" x14ac:dyDescent="0.25">
      <c r="O655" t="s">
        <v>794</v>
      </c>
      <c r="P655">
        <v>5</v>
      </c>
      <c r="Q655">
        <v>0.50858073944854298</v>
      </c>
      <c r="R655">
        <v>89.509838939463904</v>
      </c>
    </row>
    <row r="656" spans="15:18" x14ac:dyDescent="0.25">
      <c r="O656" t="s">
        <v>794</v>
      </c>
      <c r="P656">
        <v>6</v>
      </c>
      <c r="Q656">
        <v>0.62410179385462305</v>
      </c>
      <c r="R656">
        <v>86.091455705540497</v>
      </c>
    </row>
    <row r="657" spans="15:18" x14ac:dyDescent="0.25">
      <c r="O657" t="s">
        <v>795</v>
      </c>
      <c r="P657">
        <v>4</v>
      </c>
      <c r="Q657">
        <v>0.56794120516984403</v>
      </c>
      <c r="R657">
        <v>87.702714072799395</v>
      </c>
    </row>
    <row r="658" spans="15:18" x14ac:dyDescent="0.25">
      <c r="O658" t="s">
        <v>795</v>
      </c>
      <c r="P658">
        <v>5</v>
      </c>
      <c r="Q658">
        <v>0.616744737617965</v>
      </c>
      <c r="R658">
        <v>89.807733005201399</v>
      </c>
    </row>
    <row r="659" spans="15:18" x14ac:dyDescent="0.25">
      <c r="O659" t="s">
        <v>795</v>
      </c>
      <c r="P659">
        <v>6</v>
      </c>
      <c r="Q659">
        <v>0.49339579009437201</v>
      </c>
      <c r="R659">
        <v>89.807733005201399</v>
      </c>
    </row>
    <row r="660" spans="15:18" x14ac:dyDescent="0.25">
      <c r="O660" t="s">
        <v>810</v>
      </c>
      <c r="P660">
        <v>4</v>
      </c>
      <c r="Q660">
        <v>0.71712324220110102</v>
      </c>
      <c r="R660">
        <v>86.904149902340194</v>
      </c>
    </row>
    <row r="661" spans="15:18" x14ac:dyDescent="0.25">
      <c r="O661" t="s">
        <v>810</v>
      </c>
      <c r="P661">
        <v>5</v>
      </c>
      <c r="Q661">
        <v>0.56794120516984403</v>
      </c>
      <c r="R661">
        <v>86.661110946622998</v>
      </c>
    </row>
    <row r="662" spans="15:18" x14ac:dyDescent="0.25">
      <c r="O662" t="s">
        <v>810</v>
      </c>
      <c r="P662">
        <v>6</v>
      </c>
      <c r="Q662">
        <v>0.29706360355996603</v>
      </c>
      <c r="R662">
        <v>86.085694440651594</v>
      </c>
    </row>
    <row r="663" spans="15:18" x14ac:dyDescent="0.25">
      <c r="O663" t="s">
        <v>811</v>
      </c>
      <c r="P663">
        <v>4</v>
      </c>
      <c r="Q663">
        <v>0.57592203486486104</v>
      </c>
      <c r="R663">
        <v>86.096626845343906</v>
      </c>
    </row>
    <row r="664" spans="15:18" x14ac:dyDescent="0.25">
      <c r="O664" t="s">
        <v>811</v>
      </c>
      <c r="P664">
        <v>5</v>
      </c>
      <c r="Q664">
        <v>0.50858073944854398</v>
      </c>
      <c r="R664">
        <v>89.732936629813906</v>
      </c>
    </row>
    <row r="665" spans="15:18" x14ac:dyDescent="0.25">
      <c r="O665" t="s">
        <v>811</v>
      </c>
      <c r="P665">
        <v>6</v>
      </c>
      <c r="Q665">
        <v>0.454888442181621</v>
      </c>
      <c r="R665">
        <v>88.759627611411105</v>
      </c>
    </row>
    <row r="666" spans="15:18" x14ac:dyDescent="0.25">
      <c r="O666" t="s">
        <v>796</v>
      </c>
      <c r="P666">
        <v>4</v>
      </c>
      <c r="Q666">
        <v>0.62895869040393304</v>
      </c>
      <c r="R666">
        <v>88.340679017991505</v>
      </c>
    </row>
    <row r="667" spans="15:18" x14ac:dyDescent="0.25">
      <c r="O667" t="s">
        <v>796</v>
      </c>
      <c r="P667">
        <v>5</v>
      </c>
      <c r="Q667">
        <v>0.62895869040393304</v>
      </c>
      <c r="R667">
        <v>88.340679017991505</v>
      </c>
    </row>
    <row r="668" spans="15:18" x14ac:dyDescent="0.25">
      <c r="O668" t="s">
        <v>796</v>
      </c>
      <c r="P668">
        <v>6</v>
      </c>
      <c r="Q668">
        <v>0.75030235614823204</v>
      </c>
      <c r="R668">
        <v>86.493068751996901</v>
      </c>
    </row>
    <row r="669" spans="15:18" x14ac:dyDescent="0.25">
      <c r="O669" t="s">
        <v>797</v>
      </c>
      <c r="P669">
        <v>4</v>
      </c>
      <c r="Q669">
        <v>0.74009368514155804</v>
      </c>
      <c r="R669">
        <v>89.782146374902794</v>
      </c>
    </row>
    <row r="670" spans="15:18" x14ac:dyDescent="0.25">
      <c r="O670" t="s">
        <v>797</v>
      </c>
      <c r="P670">
        <v>5</v>
      </c>
      <c r="Q670">
        <v>0.56794120516984403</v>
      </c>
      <c r="R670">
        <v>87.728300703098</v>
      </c>
    </row>
    <row r="671" spans="15:18" x14ac:dyDescent="0.25">
      <c r="O671" t="s">
        <v>797</v>
      </c>
      <c r="P671">
        <v>6</v>
      </c>
      <c r="Q671">
        <v>0.37004684257077902</v>
      </c>
      <c r="R671">
        <v>89.782146374902794</v>
      </c>
    </row>
    <row r="672" spans="15:18" x14ac:dyDescent="0.25">
      <c r="O672" t="s">
        <v>798</v>
      </c>
      <c r="P672">
        <v>4</v>
      </c>
      <c r="Q672">
        <v>0.67335421071253898</v>
      </c>
      <c r="R672">
        <v>88.011832449256801</v>
      </c>
    </row>
    <row r="673" spans="15:18" x14ac:dyDescent="0.25">
      <c r="O673" t="s">
        <v>798</v>
      </c>
      <c r="P673">
        <v>5</v>
      </c>
      <c r="Q673">
        <v>0.55163326323161599</v>
      </c>
      <c r="R673">
        <v>89.8897098965422</v>
      </c>
    </row>
    <row r="674" spans="15:18" x14ac:dyDescent="0.25">
      <c r="O674" t="s">
        <v>798</v>
      </c>
      <c r="P674">
        <v>6</v>
      </c>
      <c r="Q674">
        <v>0.70643526359450703</v>
      </c>
      <c r="R674">
        <v>88.320379495211697</v>
      </c>
    </row>
    <row r="675" spans="15:18" x14ac:dyDescent="0.25">
      <c r="O675" t="s">
        <v>799</v>
      </c>
      <c r="P675">
        <v>4</v>
      </c>
      <c r="Q675">
        <v>0.71712324220110102</v>
      </c>
      <c r="R675">
        <v>86.2450628910874</v>
      </c>
    </row>
    <row r="676" spans="15:18" x14ac:dyDescent="0.25">
      <c r="O676" t="s">
        <v>799</v>
      </c>
      <c r="P676">
        <v>5</v>
      </c>
      <c r="Q676">
        <v>0.76833622769000698</v>
      </c>
      <c r="R676">
        <v>87.827416813705995</v>
      </c>
    </row>
    <row r="677" spans="15:18" x14ac:dyDescent="0.25">
      <c r="O677" t="s">
        <v>799</v>
      </c>
      <c r="P677">
        <v>6</v>
      </c>
      <c r="Q677">
        <v>0.71712324220110102</v>
      </c>
      <c r="R677">
        <v>86.2450628910874</v>
      </c>
    </row>
    <row r="678" spans="15:18" x14ac:dyDescent="0.25">
      <c r="O678" t="s">
        <v>799</v>
      </c>
      <c r="P678">
        <v>7</v>
      </c>
      <c r="Q678">
        <v>0.471315666709266</v>
      </c>
      <c r="R678">
        <v>88.308882619544406</v>
      </c>
    </row>
    <row r="679" spans="15:18" x14ac:dyDescent="0.25">
      <c r="O679" t="s">
        <v>800</v>
      </c>
      <c r="P679">
        <v>4</v>
      </c>
      <c r="Q679">
        <v>0.31205089692731097</v>
      </c>
      <c r="R679">
        <v>87.677388296528605</v>
      </c>
    </row>
    <row r="680" spans="15:18" x14ac:dyDescent="0.25">
      <c r="O680" t="s">
        <v>800</v>
      </c>
      <c r="P680">
        <v>5</v>
      </c>
      <c r="Q680">
        <v>0.39006362115913901</v>
      </c>
      <c r="R680">
        <v>87.677388296528605</v>
      </c>
    </row>
    <row r="681" spans="15:18" x14ac:dyDescent="0.25">
      <c r="O681" t="s">
        <v>800</v>
      </c>
      <c r="P681">
        <v>6</v>
      </c>
      <c r="Q681">
        <v>0.54608906962279502</v>
      </c>
      <c r="R681">
        <v>87.677388296528605</v>
      </c>
    </row>
    <row r="682" spans="15:18" x14ac:dyDescent="0.25">
      <c r="O682" t="s">
        <v>801</v>
      </c>
      <c r="P682">
        <v>4</v>
      </c>
      <c r="Q682">
        <v>0.62410179385462305</v>
      </c>
      <c r="R682">
        <v>87.186932056101298</v>
      </c>
    </row>
    <row r="683" spans="15:18" x14ac:dyDescent="0.25">
      <c r="O683" t="s">
        <v>801</v>
      </c>
      <c r="P683">
        <v>5</v>
      </c>
      <c r="Q683">
        <v>0.46807634539096699</v>
      </c>
      <c r="R683">
        <v>87.186932056101298</v>
      </c>
    </row>
    <row r="684" spans="15:18" x14ac:dyDescent="0.25">
      <c r="O684" t="s">
        <v>801</v>
      </c>
      <c r="P684">
        <v>6</v>
      </c>
      <c r="Q684">
        <v>0.62410179385462305</v>
      </c>
      <c r="R684">
        <v>87.186932056101298</v>
      </c>
    </row>
    <row r="685" spans="15:18" x14ac:dyDescent="0.25">
      <c r="O685" t="s">
        <v>802</v>
      </c>
      <c r="P685">
        <v>4</v>
      </c>
      <c r="Q685">
        <v>0.55163326323161599</v>
      </c>
      <c r="R685">
        <v>87.678469410167196</v>
      </c>
    </row>
    <row r="686" spans="15:18" x14ac:dyDescent="0.25">
      <c r="O686" t="s">
        <v>802</v>
      </c>
      <c r="P686">
        <v>5</v>
      </c>
      <c r="Q686">
        <v>0.47453287584385101</v>
      </c>
      <c r="R686">
        <v>89.010689264036898</v>
      </c>
    </row>
    <row r="687" spans="15:18" x14ac:dyDescent="0.25">
      <c r="O687" t="s">
        <v>802</v>
      </c>
      <c r="P687">
        <v>6</v>
      </c>
      <c r="Q687">
        <v>0.75030235614823204</v>
      </c>
      <c r="R687">
        <v>88.5209936709077</v>
      </c>
    </row>
    <row r="688" spans="15:18" x14ac:dyDescent="0.25">
      <c r="O688" t="s">
        <v>803</v>
      </c>
      <c r="P688">
        <v>4</v>
      </c>
      <c r="Q688">
        <v>0.39778840316662301</v>
      </c>
      <c r="R688">
        <v>90</v>
      </c>
    </row>
    <row r="689" spans="15:22" x14ac:dyDescent="0.25">
      <c r="O689" t="s">
        <v>803</v>
      </c>
      <c r="P689">
        <v>5</v>
      </c>
      <c r="Q689">
        <v>0.444740955070831</v>
      </c>
      <c r="R689">
        <v>86.054813770962397</v>
      </c>
    </row>
    <row r="690" spans="15:22" x14ac:dyDescent="0.25">
      <c r="O690" t="s">
        <v>803</v>
      </c>
      <c r="P690">
        <v>6</v>
      </c>
      <c r="Q690">
        <v>0.32165470215000902</v>
      </c>
      <c r="R690">
        <v>87.273689006093704</v>
      </c>
    </row>
    <row r="691" spans="15:22" x14ac:dyDescent="0.25">
      <c r="O691" t="s">
        <v>769</v>
      </c>
      <c r="P691" t="s">
        <v>756</v>
      </c>
      <c r="Q691" t="s">
        <v>757</v>
      </c>
    </row>
    <row r="692" spans="15:22" x14ac:dyDescent="0.25">
      <c r="O692">
        <v>0.58585527754852995</v>
      </c>
      <c r="P692">
        <v>2.3020040813379501E-2</v>
      </c>
      <c r="Q692">
        <v>1.6879112864779499E-3</v>
      </c>
    </row>
    <row r="694" spans="15:22" x14ac:dyDescent="0.25">
      <c r="O694" t="s">
        <v>190</v>
      </c>
      <c r="P694" t="s">
        <v>23</v>
      </c>
      <c r="Q694" t="s">
        <v>24</v>
      </c>
      <c r="R694" t="s">
        <v>770</v>
      </c>
      <c r="S694" t="s">
        <v>771</v>
      </c>
      <c r="T694" t="s">
        <v>23</v>
      </c>
      <c r="U694" t="s">
        <v>24</v>
      </c>
      <c r="V694" t="s">
        <v>770</v>
      </c>
    </row>
    <row r="695" spans="15:22" x14ac:dyDescent="0.25">
      <c r="O695" t="s">
        <v>695</v>
      </c>
      <c r="P695">
        <v>0</v>
      </c>
      <c r="Q695">
        <v>0</v>
      </c>
      <c r="R695" t="s">
        <v>772</v>
      </c>
    </row>
    <row r="696" spans="15:22" x14ac:dyDescent="0.25">
      <c r="O696" t="s">
        <v>696</v>
      </c>
      <c r="P696">
        <v>0</v>
      </c>
      <c r="Q696">
        <v>0</v>
      </c>
      <c r="R696" t="s">
        <v>772</v>
      </c>
    </row>
    <row r="697" spans="15:22" x14ac:dyDescent="0.25">
      <c r="O697" t="s">
        <v>697</v>
      </c>
      <c r="P697">
        <v>0</v>
      </c>
      <c r="Q697">
        <v>0</v>
      </c>
      <c r="R697" t="s">
        <v>772</v>
      </c>
    </row>
    <row r="698" spans="15:22" x14ac:dyDescent="0.25">
      <c r="O698" t="s">
        <v>698</v>
      </c>
      <c r="P698">
        <v>0</v>
      </c>
      <c r="Q698">
        <v>0</v>
      </c>
      <c r="R698" t="s">
        <v>772</v>
      </c>
    </row>
    <row r="699" spans="15:22" x14ac:dyDescent="0.25">
      <c r="O699" t="s">
        <v>699</v>
      </c>
      <c r="P699">
        <v>0</v>
      </c>
      <c r="Q699">
        <v>0</v>
      </c>
      <c r="R699" t="s">
        <v>772</v>
      </c>
    </row>
    <row r="700" spans="15:22" x14ac:dyDescent="0.25">
      <c r="O700" t="s">
        <v>700</v>
      </c>
      <c r="P700">
        <v>0</v>
      </c>
      <c r="Q700">
        <v>0</v>
      </c>
      <c r="R700" t="s">
        <v>772</v>
      </c>
    </row>
    <row r="701" spans="15:22" x14ac:dyDescent="0.25">
      <c r="O701" t="s">
        <v>701</v>
      </c>
      <c r="P701">
        <v>0</v>
      </c>
      <c r="Q701">
        <v>0</v>
      </c>
      <c r="R701" t="s">
        <v>772</v>
      </c>
    </row>
    <row r="702" spans="15:22" x14ac:dyDescent="0.25">
      <c r="O702" t="s">
        <v>702</v>
      </c>
      <c r="P702">
        <v>0</v>
      </c>
      <c r="Q702">
        <v>0</v>
      </c>
      <c r="R702" t="s">
        <v>772</v>
      </c>
    </row>
    <row r="703" spans="15:22" x14ac:dyDescent="0.25">
      <c r="O703" t="s">
        <v>703</v>
      </c>
      <c r="P703">
        <v>0</v>
      </c>
      <c r="Q703">
        <v>0</v>
      </c>
      <c r="R703" t="s">
        <v>772</v>
      </c>
    </row>
    <row r="704" spans="15:22" x14ac:dyDescent="0.25">
      <c r="O704" t="s">
        <v>704</v>
      </c>
      <c r="P704">
        <v>0</v>
      </c>
      <c r="Q704">
        <v>0</v>
      </c>
      <c r="R704" t="s">
        <v>772</v>
      </c>
    </row>
    <row r="705" spans="15:18" x14ac:dyDescent="0.25">
      <c r="O705" t="s">
        <v>705</v>
      </c>
      <c r="P705">
        <v>0</v>
      </c>
      <c r="Q705">
        <v>0</v>
      </c>
      <c r="R705" t="s">
        <v>772</v>
      </c>
    </row>
    <row r="706" spans="15:18" x14ac:dyDescent="0.25">
      <c r="O706" t="s">
        <v>706</v>
      </c>
      <c r="P706">
        <v>0</v>
      </c>
      <c r="Q706">
        <v>0</v>
      </c>
      <c r="R706" t="s">
        <v>772</v>
      </c>
    </row>
    <row r="707" spans="15:18" x14ac:dyDescent="0.25">
      <c r="O707" t="s">
        <v>707</v>
      </c>
      <c r="P707">
        <v>0</v>
      </c>
      <c r="Q707">
        <v>0</v>
      </c>
      <c r="R707" t="s">
        <v>772</v>
      </c>
    </row>
    <row r="708" spans="15:18" x14ac:dyDescent="0.25">
      <c r="O708" t="s">
        <v>708</v>
      </c>
      <c r="P708">
        <v>0</v>
      </c>
      <c r="Q708">
        <v>0</v>
      </c>
      <c r="R708" t="s">
        <v>772</v>
      </c>
    </row>
    <row r="709" spans="15:18" x14ac:dyDescent="0.25">
      <c r="O709" t="s">
        <v>709</v>
      </c>
      <c r="P709">
        <v>0</v>
      </c>
      <c r="Q709">
        <v>0</v>
      </c>
      <c r="R709" t="s">
        <v>772</v>
      </c>
    </row>
    <row r="710" spans="15:18" x14ac:dyDescent="0.25">
      <c r="O710" t="s">
        <v>710</v>
      </c>
      <c r="P710">
        <v>0</v>
      </c>
      <c r="Q710">
        <v>0</v>
      </c>
      <c r="R710" t="s">
        <v>772</v>
      </c>
    </row>
    <row r="711" spans="15:18" x14ac:dyDescent="0.25">
      <c r="O711" t="s">
        <v>711</v>
      </c>
      <c r="P711">
        <v>0</v>
      </c>
      <c r="Q711">
        <v>0</v>
      </c>
      <c r="R711" t="s">
        <v>772</v>
      </c>
    </row>
    <row r="712" spans="15:18" x14ac:dyDescent="0.25">
      <c r="O712" t="s">
        <v>712</v>
      </c>
      <c r="P712">
        <v>0</v>
      </c>
      <c r="Q712">
        <v>0</v>
      </c>
      <c r="R712" t="s">
        <v>772</v>
      </c>
    </row>
    <row r="713" spans="15:18" x14ac:dyDescent="0.25">
      <c r="O713" t="s">
        <v>713</v>
      </c>
      <c r="P713">
        <v>0</v>
      </c>
      <c r="Q713">
        <v>0</v>
      </c>
      <c r="R713" t="s">
        <v>772</v>
      </c>
    </row>
    <row r="714" spans="15:18" x14ac:dyDescent="0.25">
      <c r="O714" t="s">
        <v>714</v>
      </c>
      <c r="P714">
        <v>0</v>
      </c>
      <c r="Q714">
        <v>0</v>
      </c>
      <c r="R714" t="s">
        <v>772</v>
      </c>
    </row>
    <row r="715" spans="15:18" x14ac:dyDescent="0.25">
      <c r="O715" t="s">
        <v>715</v>
      </c>
      <c r="P715">
        <v>0</v>
      </c>
      <c r="Q715">
        <v>0</v>
      </c>
      <c r="R715" t="s">
        <v>772</v>
      </c>
    </row>
    <row r="716" spans="15:18" x14ac:dyDescent="0.25">
      <c r="O716" t="s">
        <v>716</v>
      </c>
      <c r="P716">
        <v>0</v>
      </c>
      <c r="Q716">
        <v>0</v>
      </c>
      <c r="R716" t="s">
        <v>772</v>
      </c>
    </row>
    <row r="717" spans="15:18" x14ac:dyDescent="0.25">
      <c r="O717" t="s">
        <v>718</v>
      </c>
      <c r="P717">
        <v>0</v>
      </c>
      <c r="Q717">
        <v>0</v>
      </c>
      <c r="R717" t="s">
        <v>772</v>
      </c>
    </row>
    <row r="718" spans="15:18" x14ac:dyDescent="0.25">
      <c r="O718" t="s">
        <v>717</v>
      </c>
      <c r="P718">
        <v>0</v>
      </c>
      <c r="Q718">
        <v>0</v>
      </c>
      <c r="R718" t="s">
        <v>772</v>
      </c>
    </row>
    <row r="719" spans="15:18" x14ac:dyDescent="0.25">
      <c r="O719" t="s">
        <v>781</v>
      </c>
      <c r="P719">
        <v>0</v>
      </c>
      <c r="Q719">
        <v>0</v>
      </c>
      <c r="R719" t="s">
        <v>772</v>
      </c>
    </row>
    <row r="720" spans="15:18" x14ac:dyDescent="0.25">
      <c r="O720" t="s">
        <v>773</v>
      </c>
      <c r="P720">
        <v>0</v>
      </c>
      <c r="Q720">
        <v>0</v>
      </c>
      <c r="R720" t="s">
        <v>772</v>
      </c>
    </row>
    <row r="721" spans="15:18" x14ac:dyDescent="0.25">
      <c r="O721" t="s">
        <v>774</v>
      </c>
      <c r="P721">
        <v>0</v>
      </c>
      <c r="Q721">
        <v>0</v>
      </c>
      <c r="R721" t="s">
        <v>772</v>
      </c>
    </row>
    <row r="722" spans="15:18" x14ac:dyDescent="0.25">
      <c r="O722" t="s">
        <v>775</v>
      </c>
      <c r="P722">
        <v>0</v>
      </c>
      <c r="Q722">
        <v>0</v>
      </c>
      <c r="R722" t="s">
        <v>772</v>
      </c>
    </row>
    <row r="723" spans="15:18" x14ac:dyDescent="0.25">
      <c r="O723" t="s">
        <v>776</v>
      </c>
      <c r="P723">
        <v>0</v>
      </c>
      <c r="Q723">
        <v>0</v>
      </c>
      <c r="R723" t="s">
        <v>772</v>
      </c>
    </row>
    <row r="724" spans="15:18" x14ac:dyDescent="0.25">
      <c r="O724" t="s">
        <v>777</v>
      </c>
      <c r="P724">
        <v>0</v>
      </c>
      <c r="Q724">
        <v>0</v>
      </c>
      <c r="R724" t="s">
        <v>772</v>
      </c>
    </row>
    <row r="725" spans="15:18" x14ac:dyDescent="0.25">
      <c r="O725" t="s">
        <v>778</v>
      </c>
      <c r="P725">
        <v>0</v>
      </c>
      <c r="Q725">
        <v>0</v>
      </c>
      <c r="R725" t="s">
        <v>772</v>
      </c>
    </row>
    <row r="726" spans="15:18" x14ac:dyDescent="0.25">
      <c r="O726" t="s">
        <v>779</v>
      </c>
      <c r="P726">
        <v>0</v>
      </c>
      <c r="Q726">
        <v>0</v>
      </c>
      <c r="R726" t="s">
        <v>772</v>
      </c>
    </row>
    <row r="727" spans="15:18" x14ac:dyDescent="0.25">
      <c r="O727" t="s">
        <v>780</v>
      </c>
      <c r="P727">
        <v>0</v>
      </c>
      <c r="Q727">
        <v>0</v>
      </c>
      <c r="R727" t="s">
        <v>772</v>
      </c>
    </row>
    <row r="728" spans="15:18" x14ac:dyDescent="0.25">
      <c r="O728" t="s">
        <v>782</v>
      </c>
      <c r="P728">
        <v>0</v>
      </c>
      <c r="Q728">
        <v>0</v>
      </c>
      <c r="R728" t="s">
        <v>772</v>
      </c>
    </row>
    <row r="729" spans="15:18" x14ac:dyDescent="0.25">
      <c r="O729" t="s">
        <v>783</v>
      </c>
      <c r="P729">
        <v>0</v>
      </c>
      <c r="Q729">
        <v>0</v>
      </c>
      <c r="R729" t="s">
        <v>772</v>
      </c>
    </row>
    <row r="730" spans="15:18" x14ac:dyDescent="0.25">
      <c r="O730" t="s">
        <v>784</v>
      </c>
      <c r="P730">
        <v>0</v>
      </c>
      <c r="Q730">
        <v>0</v>
      </c>
      <c r="R730" t="s">
        <v>772</v>
      </c>
    </row>
    <row r="731" spans="15:18" x14ac:dyDescent="0.25">
      <c r="O731" t="s">
        <v>785</v>
      </c>
      <c r="P731">
        <v>0</v>
      </c>
      <c r="Q731">
        <v>0</v>
      </c>
      <c r="R731" t="s">
        <v>772</v>
      </c>
    </row>
    <row r="732" spans="15:18" x14ac:dyDescent="0.25">
      <c r="O732" t="s">
        <v>786</v>
      </c>
      <c r="P732">
        <v>0</v>
      </c>
      <c r="Q732">
        <v>0</v>
      </c>
      <c r="R732" t="s">
        <v>772</v>
      </c>
    </row>
    <row r="733" spans="15:18" x14ac:dyDescent="0.25">
      <c r="O733" t="s">
        <v>787</v>
      </c>
      <c r="P733">
        <v>0</v>
      </c>
      <c r="Q733">
        <v>0</v>
      </c>
      <c r="R733" t="s">
        <v>772</v>
      </c>
    </row>
    <row r="734" spans="15:18" x14ac:dyDescent="0.25">
      <c r="O734" t="s">
        <v>788</v>
      </c>
      <c r="P734">
        <v>0</v>
      </c>
      <c r="Q734">
        <v>0</v>
      </c>
      <c r="R734" t="s">
        <v>772</v>
      </c>
    </row>
    <row r="735" spans="15:18" x14ac:dyDescent="0.25">
      <c r="O735" t="s">
        <v>804</v>
      </c>
      <c r="P735">
        <v>0</v>
      </c>
      <c r="Q735">
        <v>0</v>
      </c>
      <c r="R735" t="s">
        <v>772</v>
      </c>
    </row>
    <row r="736" spans="15:18" x14ac:dyDescent="0.25">
      <c r="O736" t="s">
        <v>805</v>
      </c>
      <c r="P736">
        <v>0</v>
      </c>
      <c r="Q736">
        <v>0</v>
      </c>
      <c r="R736" t="s">
        <v>772</v>
      </c>
    </row>
    <row r="737" spans="15:18" x14ac:dyDescent="0.25">
      <c r="O737" t="s">
        <v>806</v>
      </c>
      <c r="P737">
        <v>0</v>
      </c>
      <c r="Q737">
        <v>0</v>
      </c>
      <c r="R737" t="s">
        <v>772</v>
      </c>
    </row>
    <row r="738" spans="15:18" x14ac:dyDescent="0.25">
      <c r="O738" t="s">
        <v>807</v>
      </c>
      <c r="P738">
        <v>0</v>
      </c>
      <c r="Q738">
        <v>0</v>
      </c>
      <c r="R738" t="s">
        <v>772</v>
      </c>
    </row>
    <row r="739" spans="15:18" x14ac:dyDescent="0.25">
      <c r="O739" t="s">
        <v>789</v>
      </c>
      <c r="P739">
        <v>0</v>
      </c>
      <c r="Q739">
        <v>0</v>
      </c>
      <c r="R739" t="s">
        <v>772</v>
      </c>
    </row>
    <row r="740" spans="15:18" x14ac:dyDescent="0.25">
      <c r="O740" t="s">
        <v>808</v>
      </c>
      <c r="P740">
        <v>0</v>
      </c>
      <c r="Q740">
        <v>0</v>
      </c>
      <c r="R740" t="s">
        <v>772</v>
      </c>
    </row>
    <row r="741" spans="15:18" x14ac:dyDescent="0.25">
      <c r="O741" t="s">
        <v>790</v>
      </c>
      <c r="P741">
        <v>0</v>
      </c>
      <c r="Q741">
        <v>0</v>
      </c>
      <c r="R741" t="s">
        <v>772</v>
      </c>
    </row>
    <row r="742" spans="15:18" x14ac:dyDescent="0.25">
      <c r="O742" t="s">
        <v>791</v>
      </c>
      <c r="P742">
        <v>0</v>
      </c>
      <c r="Q742">
        <v>0</v>
      </c>
      <c r="R742" t="s">
        <v>772</v>
      </c>
    </row>
    <row r="743" spans="15:18" x14ac:dyDescent="0.25">
      <c r="O743" t="s">
        <v>809</v>
      </c>
      <c r="P743">
        <v>0</v>
      </c>
      <c r="Q743">
        <v>0</v>
      </c>
      <c r="R743" t="s">
        <v>772</v>
      </c>
    </row>
    <row r="744" spans="15:18" x14ac:dyDescent="0.25">
      <c r="O744" t="s">
        <v>792</v>
      </c>
      <c r="P744">
        <v>0</v>
      </c>
      <c r="Q744">
        <v>0</v>
      </c>
      <c r="R744" t="s">
        <v>772</v>
      </c>
    </row>
    <row r="745" spans="15:18" x14ac:dyDescent="0.25">
      <c r="O745" t="s">
        <v>793</v>
      </c>
      <c r="P745">
        <v>0</v>
      </c>
      <c r="Q745">
        <v>0</v>
      </c>
      <c r="R745" t="s">
        <v>772</v>
      </c>
    </row>
    <row r="746" spans="15:18" x14ac:dyDescent="0.25">
      <c r="O746" t="s">
        <v>794</v>
      </c>
      <c r="P746">
        <v>0</v>
      </c>
      <c r="Q746">
        <v>0</v>
      </c>
      <c r="R746" t="s">
        <v>772</v>
      </c>
    </row>
    <row r="747" spans="15:18" x14ac:dyDescent="0.25">
      <c r="O747" t="s">
        <v>795</v>
      </c>
      <c r="P747">
        <v>0</v>
      </c>
      <c r="Q747">
        <v>0</v>
      </c>
      <c r="R747" t="s">
        <v>772</v>
      </c>
    </row>
    <row r="748" spans="15:18" x14ac:dyDescent="0.25">
      <c r="O748" t="s">
        <v>810</v>
      </c>
      <c r="P748">
        <v>0</v>
      </c>
      <c r="Q748">
        <v>0</v>
      </c>
      <c r="R748" t="s">
        <v>772</v>
      </c>
    </row>
    <row r="749" spans="15:18" x14ac:dyDescent="0.25">
      <c r="O749" t="s">
        <v>811</v>
      </c>
      <c r="P749">
        <v>0</v>
      </c>
      <c r="Q749">
        <v>0</v>
      </c>
      <c r="R749" t="s">
        <v>772</v>
      </c>
    </row>
    <row r="750" spans="15:18" x14ac:dyDescent="0.25">
      <c r="O750" t="s">
        <v>796</v>
      </c>
      <c r="P750">
        <v>0</v>
      </c>
      <c r="Q750">
        <v>0</v>
      </c>
      <c r="R750" t="s">
        <v>772</v>
      </c>
    </row>
    <row r="751" spans="15:18" x14ac:dyDescent="0.25">
      <c r="O751" t="s">
        <v>797</v>
      </c>
      <c r="P751">
        <v>0</v>
      </c>
      <c r="Q751">
        <v>0</v>
      </c>
      <c r="R751" t="s">
        <v>772</v>
      </c>
    </row>
    <row r="752" spans="15:18" x14ac:dyDescent="0.25">
      <c r="O752" t="s">
        <v>798</v>
      </c>
      <c r="P752">
        <v>0</v>
      </c>
      <c r="Q752">
        <v>0</v>
      </c>
      <c r="R752" t="s">
        <v>772</v>
      </c>
    </row>
    <row r="753" spans="15:18" x14ac:dyDescent="0.25">
      <c r="O753" t="s">
        <v>799</v>
      </c>
      <c r="P753">
        <v>0</v>
      </c>
      <c r="Q753">
        <v>0</v>
      </c>
      <c r="R753" t="s">
        <v>772</v>
      </c>
    </row>
    <row r="754" spans="15:18" x14ac:dyDescent="0.25">
      <c r="O754" t="s">
        <v>800</v>
      </c>
      <c r="P754">
        <v>0</v>
      </c>
      <c r="Q754">
        <v>0</v>
      </c>
      <c r="R754" t="s">
        <v>772</v>
      </c>
    </row>
    <row r="755" spans="15:18" x14ac:dyDescent="0.25">
      <c r="O755" t="s">
        <v>801</v>
      </c>
      <c r="P755">
        <v>0</v>
      </c>
      <c r="Q755">
        <v>0</v>
      </c>
      <c r="R755" t="s">
        <v>772</v>
      </c>
    </row>
    <row r="756" spans="15:18" x14ac:dyDescent="0.25">
      <c r="O756" t="s">
        <v>802</v>
      </c>
      <c r="P756">
        <v>0</v>
      </c>
      <c r="Q756">
        <v>0</v>
      </c>
      <c r="R756" t="s">
        <v>772</v>
      </c>
    </row>
    <row r="757" spans="15:18" x14ac:dyDescent="0.25">
      <c r="O757" t="s">
        <v>803</v>
      </c>
      <c r="P757">
        <v>0</v>
      </c>
      <c r="Q757">
        <v>0</v>
      </c>
      <c r="R757" t="s">
        <v>772</v>
      </c>
    </row>
  </sheetData>
  <mergeCells count="1">
    <mergeCell ref="T58:U58"/>
  </mergeCells>
  <pageMargins left="0.75" right="0.75" top="1" bottom="1" header="0.5" footer="0.5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topLeftCell="A79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8" t="s">
        <v>63</v>
      </c>
      <c r="U58" s="128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10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topLeftCell="A62" workbookViewId="0">
      <selection activeCell="Q62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8" t="s">
        <v>63</v>
      </c>
      <c r="U58" s="128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10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8" t="s">
        <v>63</v>
      </c>
      <c r="U58" s="128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10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8" t="s">
        <v>63</v>
      </c>
      <c r="U58" s="128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8" t="s">
        <v>63</v>
      </c>
      <c r="U58" s="128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Raw traces</vt:lpstr>
      <vt:lpstr>Instructions</vt:lpstr>
      <vt:lpstr>Durango session calcs</vt:lpstr>
      <vt:lpstr>Durango ICP data</vt:lpstr>
      <vt:lpstr>Chlorine ICP data</vt:lpstr>
      <vt:lpstr>Ire 2</vt:lpstr>
      <vt:lpstr>Ire 7</vt:lpstr>
      <vt:lpstr>S4</vt:lpstr>
      <vt:lpstr>S5</vt:lpstr>
      <vt:lpstr>S6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Doepke</dc:creator>
  <cp:lastModifiedBy>Daniel</cp:lastModifiedBy>
  <dcterms:created xsi:type="dcterms:W3CDTF">2013-04-04T11:20:41Z</dcterms:created>
  <dcterms:modified xsi:type="dcterms:W3CDTF">2017-01-13T16:06:09Z</dcterms:modified>
</cp:coreProperties>
</file>